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2da FASE (Subsistemas-Criticidad-AMEF)\"/>
    </mc:Choice>
  </mc:AlternateContent>
  <xr:revisionPtr revIDLastSave="0" documentId="13_ncr:1_{4377016F-3A4C-4D6B-B27B-D4C625F1240A}" xr6:coauthVersionLast="47" xr6:coauthVersionMax="47" xr10:uidLastSave="{00000000-0000-0000-0000-000000000000}"/>
  <bookViews>
    <workbookView xWindow="-108" yWindow="-108" windowWidth="23256" windowHeight="12456" xr2:uid="{EE590A4C-2CA8-464D-890E-E362C248C593}"/>
  </bookViews>
  <sheets>
    <sheet name="AMEF PROPULSIÓN" sheetId="1" r:id="rId1"/>
    <sheet name="AMEF TRENPOT" sheetId="7" r:id="rId2"/>
    <sheet name="AMEF FRENOS" sheetId="8" r:id="rId3"/>
    <sheet name="AMEF AC" sheetId="9" r:id="rId4"/>
    <sheet name="AMEF SYD" sheetId="11" r:id="rId5"/>
    <sheet name="AMEF ELECT" sheetId="10" r:id="rId6"/>
    <sheet name="AMEF CARR" sheetId="12" r:id="rId7"/>
    <sheet name="SEVERIDAD" sheetId="2" r:id="rId8"/>
    <sheet name="OCURRENCIA" sheetId="4" r:id="rId9"/>
    <sheet name="DETECCIÓN" sheetId="3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9" i="10" l="1"/>
  <c r="S34" i="10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13" i="12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60" i="10"/>
  <c r="S61" i="10"/>
  <c r="S62" i="10"/>
  <c r="S63" i="10"/>
  <c r="S13" i="10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13" i="11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13" i="9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13" i="8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13" i="7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13" i="1"/>
</calcChain>
</file>

<file path=xl/sharedStrings.xml><?xml version="1.0" encoding="utf-8"?>
<sst xmlns="http://schemas.openxmlformats.org/spreadsheetml/2006/main" count="2016" uniqueCount="1168">
  <si>
    <t xml:space="preserve">MANTENIMIENTO CENTRADO EN CONFIABILIDAD [MCC-RCM] </t>
  </si>
  <si>
    <t>BASADO EN ESTÁNDAR SAE JA 1011-1012</t>
  </si>
  <si>
    <t>SOTRAMAGDALENA S.A.S</t>
  </si>
  <si>
    <t>Elaborado por:</t>
  </si>
  <si>
    <t>Cesar Alberto Mantilla Villamizar</t>
  </si>
  <si>
    <t>Microbuses y Busetas Cra 31</t>
  </si>
  <si>
    <t>SUBSISTEMA DE PROPULSIÓN [PRP-01]</t>
  </si>
  <si>
    <t>ANÁLISIS DE MODOS Y EFECTOS DE FALLA</t>
  </si>
  <si>
    <t>Código</t>
  </si>
  <si>
    <t>Subsistema</t>
  </si>
  <si>
    <t>Función</t>
  </si>
  <si>
    <t>Falla Funcional</t>
  </si>
  <si>
    <t>Modos de Falla (Causa de la Falla) 5 WHY</t>
  </si>
  <si>
    <t>Efecto de la Falla (Qué ocurre cuando Falla]</t>
  </si>
  <si>
    <t>Consecuencias de Falla</t>
  </si>
  <si>
    <t>Severidad</t>
  </si>
  <si>
    <t>Ocurrencia</t>
  </si>
  <si>
    <t>Detección</t>
  </si>
  <si>
    <t>Número Prioritario de Riesgo</t>
  </si>
  <si>
    <t>Oculta</t>
  </si>
  <si>
    <t>Seguridad</t>
  </si>
  <si>
    <t>Ambiente</t>
  </si>
  <si>
    <t>Operacional</t>
  </si>
  <si>
    <t>No operacional</t>
  </si>
  <si>
    <t>[PRP-01.01]</t>
  </si>
  <si>
    <t>MOTOR</t>
  </si>
  <si>
    <t>Generar energía mecánica para la propulsión del vehículo, manteniendo una combustión eficiente y una temperatura operativa adecuada.</t>
  </si>
  <si>
    <t>El motor funciona con rendimiento reducido, afectando la potencia o eficiencia.</t>
  </si>
  <si>
    <t>Culata tiene fugas de compresión</t>
  </si>
  <si>
    <t>Empaque de culata está dañado</t>
  </si>
  <si>
    <t>El motor ha sufrido sobrecalentamiento, lo que ha provocado deformación en la culata y daño en el empaque</t>
  </si>
  <si>
    <t>El sistema de refrigeración o lubricación no ha funcionado adecuadamente</t>
  </si>
  <si>
    <t>No se revisó nivel de aceite, presión o nivel de refrigerante</t>
  </si>
  <si>
    <t>El árbol de levas está desgastado o desalineado.</t>
  </si>
  <si>
    <t>La lubricación ha sido insuficiente.</t>
  </si>
  <si>
    <t>Los conductos de aceite están obstruidos, la bomba de aceite no está funcionando correctamente o falta nivel</t>
  </si>
  <si>
    <t>Falta inspección nivel de aceite y verificación de presión de aceite</t>
  </si>
  <si>
    <t>Los cojinetes del motor están desgastados.</t>
  </si>
  <si>
    <t>Por uso o  la lubricación ha sido deficiente o el aceite no ha sido cambiado a tiempo</t>
  </si>
  <si>
    <t>Falta de inspección nivel de aceite y presión de aceite.</t>
  </si>
  <si>
    <t>El bloque del motor tiene grietas o deformaciones que afectan la compresión.</t>
  </si>
  <si>
    <t>Ha habido sobrecalentamiento severo o exceso de presión interna.</t>
  </si>
  <si>
    <t>El sistema de refrigeración o lubricación no ha funcionado adecuadamente.</t>
  </si>
  <si>
    <t>Volante de inercia está desalineado o desgastado</t>
  </si>
  <si>
    <t>Desgaste, falta de inspección o mal ensamble</t>
  </si>
  <si>
    <t>El motor deja de funcionar por completo, impidiendo el movimiento del vehículo.</t>
  </si>
  <si>
    <t>La culata está agrietada o deformada</t>
  </si>
  <si>
    <t>El motor ha sufrido un sobrecalentamiento grave.</t>
  </si>
  <si>
    <t>El sistema de refrigeración falló</t>
  </si>
  <si>
    <t>Falta de inspección de nivel refrigerante</t>
  </si>
  <si>
    <t>El árbol de levas está roto o completamente desgastado.</t>
  </si>
  <si>
    <t xml:space="preserve">La lubricación fue insuficiente </t>
  </si>
  <si>
    <t>Los cojinetes están desgastados o rotos</t>
  </si>
  <si>
    <t>La  lubricación fue insuficiente, lo que provocó fricción excesiva</t>
  </si>
  <si>
    <t>El bloque del motor está agrietado.</t>
  </si>
  <si>
    <t>el motor fue sometido a un sobrecalentamiento o exceso de presión interna.</t>
  </si>
  <si>
    <t>los pistones están dañados o completamente desgastados</t>
  </si>
  <si>
    <t>los anillos de los pistones fallaron o los pistones se rayaron, provocando una pérdida de compresión</t>
  </si>
  <si>
    <t>desgaste excesivo debido a una lubricación insuficiente o  presencia de impurezas en el aceite.</t>
  </si>
  <si>
    <t>la biela está rota o deformada.</t>
  </si>
  <si>
    <t>sufrió una sobrecarga debido a una falla en el cigüeñal o por una lubricación insuficiente</t>
  </si>
  <si>
    <t>Falta inspección nivel de aceite y verificación de presión de aceite o manejo brusco.</t>
  </si>
  <si>
    <t>El cigüeñal está roto o desgastado</t>
  </si>
  <si>
    <t>la lubricación fue insuficiente o los cojinetes del cigüeñal fallaron</t>
  </si>
  <si>
    <t>El  volante de inercia está roto o desalineado</t>
  </si>
  <si>
    <t>los pernos de fijación del volante de inercia estan flojos o desgastados</t>
  </si>
  <si>
    <t>el cárter está dañado o hay una fuga de aceite severa</t>
  </si>
  <si>
    <t>Las juntas están desgastadas o el cárter sufrió un golpe o daño estructural</t>
  </si>
  <si>
    <t>Estado del camino o falta de inspección de fugas</t>
  </si>
  <si>
    <t>[PRP-01.02]</t>
  </si>
  <si>
    <t>SISTEMA DE ADMISIÓN</t>
  </si>
  <si>
    <t>Suministrar aire comprimido a la cámara de combustión, con flujo constante y adecuado para la mezcla aire-combustible.</t>
  </si>
  <si>
    <t>El sistema de admisión funciona con una reducción en la eficiencia, lo que afecta la entrada de aire al motor</t>
  </si>
  <si>
    <t>el colector de admisión tiene una fuga de aire.</t>
  </si>
  <si>
    <t>las juntas del colector están desgastadas o dañadas.</t>
  </si>
  <si>
    <t>No se han reemplazado en los intervalos de mantenimiento recomendados.</t>
  </si>
  <si>
    <t>el filtro de aire está obstruido o sucio</t>
  </si>
  <si>
    <t xml:space="preserve">no se ha cambiado o limpiado </t>
  </si>
  <si>
    <t>Falta de inspección, limpieza o sustitución</t>
  </si>
  <si>
    <t>turboalimentador no está generando suficiente presión de aire</t>
  </si>
  <si>
    <t xml:space="preserve">las aspas del turbo o el eje están desgastadas </t>
  </si>
  <si>
    <t xml:space="preserve">el sistema de lubricación no está funcionando correctamente, lo que ha causado fricción excesiva </t>
  </si>
  <si>
    <t>Aceite en mal estado</t>
  </si>
  <si>
    <t>Falta de sustitución de aceite o filtro</t>
  </si>
  <si>
    <t>el intercooler no está enfriando adecuadamente el aire comprimido</t>
  </si>
  <si>
    <t>las tuberías o las juntas del intercooler están dañadas o desgastadas</t>
  </si>
  <si>
    <t>no se ha limpiado regularmente o se ha acumulado suciedad debido a condiciones ambientales</t>
  </si>
  <si>
    <t>Falta de inspección y limpieza</t>
  </si>
  <si>
    <t>El sistema de admisión deja de funcionar, impidiendo la entrada de aire al motor y evitando su funcionamiento.</t>
  </si>
  <si>
    <t>colector de admisión está completamente bloqueado o tiene una fuga grave</t>
  </si>
  <si>
    <t>se ha acumulado suciedad o residuos en el colector, o las juntas han fallado por completo</t>
  </si>
  <si>
    <t>Falta de sustitución periodica</t>
  </si>
  <si>
    <t>filtro de aire está completamente obstruido, bloqueando el paso de aire al motor</t>
  </si>
  <si>
    <t>no se ha reemplazado o limpiado</t>
  </si>
  <si>
    <t>el turboalimentador ha dejado de funcionar completamente</t>
  </si>
  <si>
    <t>las aspas del turbo están rotas o el eje del turbo está bloqueado</t>
  </si>
  <si>
    <t>el sistema de lubricación falló, lo que provocó un desgaste severo</t>
  </si>
  <si>
    <t>el intercooler está completamente bloqueado o presenta una fuga de aire importante</t>
  </si>
  <si>
    <t>no se ha limpiado correctamente o ha sufrido un daño estructural</t>
  </si>
  <si>
    <t>[PRP-01.03]</t>
  </si>
  <si>
    <t>SISTEMA DE ESCAPE</t>
  </si>
  <si>
    <t>Expulsar los gases de combustión del motor, manteniendo la presión adecuada en el sistema y reduciendo las emisiones contaminantes.</t>
  </si>
  <si>
    <t>Expulsión inadecuada de gases, afectando el rendimiento del motor e incrementando las emisiones.</t>
  </si>
  <si>
    <t>el colector de escape está agrietado o bloqueado</t>
  </si>
  <si>
    <t>ha sufrido un sobrecalentamiento o acumulación de carbonilla</t>
  </si>
  <si>
    <t>mantenimiento inadecuado del sistema de escape o el motor ha estado funcionando con una mezcla incorrecta de aire-combustible.</t>
  </si>
  <si>
    <t>Fallo en inyección</t>
  </si>
  <si>
    <t>el catalizador está obstruido o no está funcionando correctamente</t>
  </si>
  <si>
    <t>los residuos y partículas se han acumulado en el catalizador</t>
  </si>
  <si>
    <t xml:space="preserve">motor está quemando combustible de manera ineficiente </t>
  </si>
  <si>
    <t>el silenciador está bloqueado o deteriorado</t>
  </si>
  <si>
    <t xml:space="preserve">se ha acumulado corrosión o suciedad en su interior </t>
  </si>
  <si>
    <t>Falta de limpieza e inspección</t>
  </si>
  <si>
    <t>[PRP-01.04]</t>
  </si>
  <si>
    <t>SISTEMA DE INYECCIÓN</t>
  </si>
  <si>
    <t>Inyectar combustible de manera precisa en la cámara de combustión, garantizando una mezcla óptima aire-combustible para una combustión eficiente.</t>
  </si>
  <si>
    <t>Funcionamiento de manera ineficiente, afectando la mezcla de combustible y aire, provocando una disminución en el rendimiento del motor y un aumento en el consumo de combustible</t>
  </si>
  <si>
    <t>inyectores están sucios, obstruidos o defectuosos</t>
  </si>
  <si>
    <t>hay impurezas en el combustible o el filtro</t>
  </si>
  <si>
    <t>Mal combustible o filtro de combustible en mal estado</t>
  </si>
  <si>
    <t>Falta de limpieza o sustitución del filtro de combustible</t>
  </si>
  <si>
    <t>la bomba de inyección no está generando la presión adecuada</t>
  </si>
  <si>
    <t xml:space="preserve">la bomba está desgastada </t>
  </si>
  <si>
    <t>falta de revisión de bomba y empaques</t>
  </si>
  <si>
    <t>el riel común está obstruido o no está manteniendo la presión adecuada</t>
  </si>
  <si>
    <t>El sistema deja de cumplir su función, impidiendo que el motor reciba combustible, lo que imposibilita su encendido y funcionamiento.</t>
  </si>
  <si>
    <t>los inyectores están completamente obstruidos o han fallado por completo</t>
  </si>
  <si>
    <t>las impurezas en el combustible no han sido filtradas adecuadamente o los inyectores no se han limpiado</t>
  </si>
  <si>
    <t>la bomba de inyección ha dejado de funcionar</t>
  </si>
  <si>
    <t>ha sufrido un fallo mecánico o eléctrico</t>
  </si>
  <si>
    <t>la bomba ha sufrido desgaste</t>
  </si>
  <si>
    <t>el riel común no está suministrando el combustible a los inyectores debido a una obstrucción o falta de presión.</t>
  </si>
  <si>
    <t>el riel ha acumulado residuos</t>
  </si>
  <si>
    <t>[PRP-01.05]</t>
  </si>
  <si>
    <t xml:space="preserve">SISTEMA DE LUBRICACIÓN </t>
  </si>
  <si>
    <t>Lubricar los componentes móviles del motor, reduciendo la fricción y el desgaste, y manteniendo una presión de aceite adecuada.</t>
  </si>
  <si>
    <t>El sistema funciona de manera deficiente, reduciendo la lubricación adecuada de los componentes internos del motor, provocando un desgaste prematuro y un aumento de la temperatura de operación.</t>
  </si>
  <si>
    <t>la bomba de aceite no está generando suficiente presión</t>
  </si>
  <si>
    <t>la bomba está desgastada o sus componentes internos están dañados</t>
  </si>
  <si>
    <t>no ha sido revisada o reemplazada</t>
  </si>
  <si>
    <t>No se ha inspeccionado la presión de aceite</t>
  </si>
  <si>
    <t>el filtro de aceite está obstruido</t>
  </si>
  <si>
    <t>Aceite contaminado</t>
  </si>
  <si>
    <t>Falta de inspección de aceite o sustitución</t>
  </si>
  <si>
    <t>el nivel o la calidad del aceite de motor no es adecuado</t>
  </si>
  <si>
    <t>Existen fugas o filtro de aceite en mal estado</t>
  </si>
  <si>
    <t>Falta de inspección de fugas, nivel y sustitución de filtros</t>
  </si>
  <si>
    <t>El sistema deja de funcionar, lo que provoca la falta total de lubricación, causando un sobrecalentamiento crítico y potencialmente el fallo catastrófico del motor.</t>
  </si>
  <si>
    <t>la bomba de aceite ha fallado completamente</t>
  </si>
  <si>
    <t>la bomba está rota o el mecanismo interno ha sufrido un daño severo u obstrucción</t>
  </si>
  <si>
    <t>el filtro de aceite está completamente obstruido</t>
  </si>
  <si>
    <t>Aceite contaminado o falta de sustitución</t>
  </si>
  <si>
    <t>el nivel de aceite de motor es extremadamente bajo</t>
  </si>
  <si>
    <t>hay una fuga de aceite o daño que no se ha detectado</t>
  </si>
  <si>
    <t>no se han realizado inspecciones de rutina</t>
  </si>
  <si>
    <t>[PRP-01.06]</t>
  </si>
  <si>
    <t>SISTEMA DE REFRIGERACIÓN</t>
  </si>
  <si>
    <t>Mantener la temperatura del motor dentro de los rangos operativos adecuados, disipando el calor generado durante la combustión para evitar el sobrecalentamiento.</t>
  </si>
  <si>
    <t>El sistema funciona de manera ineficiente, lo que provoca un aumento de la temperatura del motor y el riesgo de sobrecalentamiento.</t>
  </si>
  <si>
    <t>el radiador está obstruido o tiene fugas.</t>
  </si>
  <si>
    <t>se han acumulado residuos o suciedad o el radiador ha sufrido un golpe o corrosión.</t>
  </si>
  <si>
    <t>Uso de agua o falta de limpieza</t>
  </si>
  <si>
    <t>la bomba de agua no está circulando el refrigerante correctamente</t>
  </si>
  <si>
    <t>la bomba está dañada</t>
  </si>
  <si>
    <t>La bomba tiene desgaste o fugas</t>
  </si>
  <si>
    <t>el termostato está atascado o defectuoso</t>
  </si>
  <si>
    <t>Acumulación de residuos o fallo por desgaste</t>
  </si>
  <si>
    <t>Falta de limpieza</t>
  </si>
  <si>
    <t>el ventilador del radiador no está funcionando adecuadamente</t>
  </si>
  <si>
    <t xml:space="preserve">el motor del ventilador o el ventilador está defectuoso </t>
  </si>
  <si>
    <t>El ventilador tiene un golpe o existe un problema eléctrico</t>
  </si>
  <si>
    <t>Falta de inspección de su estado</t>
  </si>
  <si>
    <t>las mangueras están desgastadas o tienen fugas</t>
  </si>
  <si>
    <t>Desgaste por calor o desacoplamiento por vibración</t>
  </si>
  <si>
    <t>el nivel del refrigerante es inadecuado</t>
  </si>
  <si>
    <t>Existen fugas o se ha evaporado</t>
  </si>
  <si>
    <t>Falta de inspección de nivel refrigerante y fugas</t>
  </si>
  <si>
    <t>El sistema de refrigeración deja de funcionar, lo que provoca un sobrecalentamiento del motor, imposibilitando la operación segura del vehículo.</t>
  </si>
  <si>
    <t>radiador está completamente bloqueado o tiene una fuga significativa.</t>
  </si>
  <si>
    <t>las aletas del radiador están obstruidas por residuos o el radiador ha sufrido daños estructurales importantes</t>
  </si>
  <si>
    <t>No se ha realizado limpieza o inspección</t>
  </si>
  <si>
    <t xml:space="preserve">la bomba de agua ha fallado por completo </t>
  </si>
  <si>
    <t>ha sufrido un desgaste en componentes o empaques</t>
  </si>
  <si>
    <t>no se ha revisado, sustituido o revisado fugas</t>
  </si>
  <si>
    <t xml:space="preserve">el termostato está completamente atascado </t>
  </si>
  <si>
    <t>ha fallado debido a una acumulación de residuos o a un desgaste interno</t>
  </si>
  <si>
    <t>el ventilador del radiador no está funcionando</t>
  </si>
  <si>
    <t>el motor del ventilador está quemado o sus conexiones</t>
  </si>
  <si>
    <t>no se ha realizado una inspección oportuna</t>
  </si>
  <si>
    <t>las mangueras del sistema están rotas o tienen una fuga grave</t>
  </si>
  <si>
    <t>No han sido reemplazadas</t>
  </si>
  <si>
    <t>[PRP-01.07]</t>
  </si>
  <si>
    <t>CORREAS Y POLEAS</t>
  </si>
  <si>
    <t>Transmitir el movimiento del motor a los sistemas auxiliares, asegurando operación continua y sin deslizamientos de los componentes.</t>
  </si>
  <si>
    <t>El sistema funciona con deslizamiento o ruido, lo que afecta la eficiencia de la transmisión de movimiento y puede causar un rendimiento inadecuado en algunos componentes.</t>
  </si>
  <si>
    <t>la correa de distribución está desgastada o mal tensada</t>
  </si>
  <si>
    <t>ha superado su vida útil o no ha sido ajustada correctamente</t>
  </si>
  <si>
    <t>falta de inspección de tensión o reemplazo</t>
  </si>
  <si>
    <t>las correas de accesorios están sueltas, desgastadas o dañadas</t>
  </si>
  <si>
    <t>han superado su vida útil o no ha sido ajustadas correctamente</t>
  </si>
  <si>
    <t>poleas están desgastadas o desalineadas</t>
  </si>
  <si>
    <t>no se ha realizado un ajuste o mantenimiento de las poleas</t>
  </si>
  <si>
    <t>No se ha seguido el desgaste visible de las poleas</t>
  </si>
  <si>
    <t>El sistema deja de transmitir completamente el movimiento, impidiendo el funcionamiento de componentes clave.</t>
  </si>
  <si>
    <t>la correa de distribución se ha roto o ha saltado de su posición</t>
  </si>
  <si>
    <t>ha llegado al final de su vida útil sin ser reemplazada</t>
  </si>
  <si>
    <t>se ha saltado el kilometraje adecuado de reemplazo</t>
  </si>
  <si>
    <t xml:space="preserve">la correa de accesorios se ha roto </t>
  </si>
  <si>
    <t>la correa estaba desgastada o el tensor de la correa ha fallado</t>
  </si>
  <si>
    <t>poleas están completamente bloqueadas o rotas</t>
  </si>
  <si>
    <t>los rodamientos de las poleas están dañados o la polea ha sufrido un desgaste excesivo</t>
  </si>
  <si>
    <t>no hay inspección visual para seguir el desgaste</t>
  </si>
  <si>
    <t>[PRP-01.08]</t>
  </si>
  <si>
    <t>SISTEMA EGR</t>
  </si>
  <si>
    <t>Recircular parte de los gases de escape hacia la admisión, reduciendo las emisiones de óxidos de nitrógeno.</t>
  </si>
  <si>
    <t>El sistema provoca una pérdida significativa de rendimiento del motor debido a una combustión ineficiente, haciendo inoperable el vehículo en condiciones de operación normales y aumentando las emisiones de manera drástica.</t>
  </si>
  <si>
    <t>la válvula EGR está atascada o no está funcionando correctamente.</t>
  </si>
  <si>
    <t>se ha acumulado carbonilla o residuos en la válvula</t>
  </si>
  <si>
    <t>Mala combustión o combustilbe en mal estado</t>
  </si>
  <si>
    <t>Inyección o filtro de combustible</t>
  </si>
  <si>
    <t>Falta de inspecciones, reparaciones o reemplazos</t>
  </si>
  <si>
    <t>el enfriador del sistema EGR está obstruido o tiene fugas</t>
  </si>
  <si>
    <t>se han acumulado residuos de gases de escape en el enfriador o porque las juntas del enfriador están dañadas</t>
  </si>
  <si>
    <t>los conductos del sistema EGR están obstruidos</t>
  </si>
  <si>
    <t>se ha acumulado carbonilla y partículas de gases de escape</t>
  </si>
  <si>
    <t xml:space="preserve">el filtro de partículas está obstruido </t>
  </si>
  <si>
    <t>SUBSISTEMA DE TREN DE POTENCIA [TP-01]</t>
  </si>
  <si>
    <t>[TP-01.01]</t>
  </si>
  <si>
    <t>CLUTCH O EMBRAGUE</t>
  </si>
  <si>
    <t>Transmitir la potencia del motor a la caja de cambios, permitiendo el acoplamiento y desacoplamiento suave entre el motor y la transmisión.</t>
  </si>
  <si>
    <t>El embrague funciona con dificultad para acoplar correctamente, lo que afecta la transferencia de potencia del motor a la transmisión, reduciendo el rendimiento del vehículo y dificultando los cambios de marcha.</t>
  </si>
  <si>
    <t>la prensa del embrague está desgastada o deformada</t>
  </si>
  <si>
    <t>ha sido sometida a un uso prolongado o condiciones extremas sin mantenimiento</t>
  </si>
  <si>
    <t>se ha ignorado el desgaste visible.</t>
  </si>
  <si>
    <t>el disco de embrague está desgastado o contaminado con aceite</t>
  </si>
  <si>
    <t>el sistema de lubricación tiene una fuga que ha contaminado el disco, o el disco no ha sido reemplazado a tiempo.</t>
  </si>
  <si>
    <t>no se ha revisado su estado o el uso del vehículo no ha sido adecuado</t>
  </si>
  <si>
    <t>la guaya del embrague está desgastada o desajustada</t>
  </si>
  <si>
    <t>no se ha ajustado o reemplazado</t>
  </si>
  <si>
    <t xml:space="preserve">Falta de inspección </t>
  </si>
  <si>
    <t>no ha sido lubricado adecuadamente o ha alcanzado el final de su vida útil</t>
  </si>
  <si>
    <t>Falta de inspección al sistema general</t>
  </si>
  <si>
    <t>bomba superior o inferior del embrague tiene fugas o no está generando suficiente presión</t>
  </si>
  <si>
    <t>los sellos están desgastados</t>
  </si>
  <si>
    <t>Falta de inspección de fugas e inspección del sistema</t>
  </si>
  <si>
    <t>Falta de liquido de frenos</t>
  </si>
  <si>
    <t>falta de revisión de nivel o fuga</t>
  </si>
  <si>
    <t>Falta de inspección de fugas y preoperacional</t>
  </si>
  <si>
    <t>El embrague deja de funcionar completamente, lo que impide la transferencia de potencia del motor a la transmisión, dejando inoperable el vehículo.</t>
  </si>
  <si>
    <t>la prensa del embrague está rota o completamente desgastada</t>
  </si>
  <si>
    <t>ha sufrido un uso prolongado sin mantenimiento o ha sido sometida a cargas extremas</t>
  </si>
  <si>
    <t>falta de reacondicionamiento, reemplazo o mala operación</t>
  </si>
  <si>
    <t>el disco de embrague está muy desgastado</t>
  </si>
  <si>
    <t>no se reemplazó a tiempo o hubo mala operación</t>
  </si>
  <si>
    <t>los cambios se realizaban de mala manera o falta de reacondicionamiento o reemplazo</t>
  </si>
  <si>
    <t xml:space="preserve">Hábitos de conducción y falta programación de mantenimiento </t>
  </si>
  <si>
    <t xml:space="preserve"> la guaya del embrague se ha roto o ha perdido completamente la tensión</t>
  </si>
  <si>
    <t>no se ajustó o reemplazó a tiempo</t>
  </si>
  <si>
    <t xml:space="preserve">falta programación de mantenimiento </t>
  </si>
  <si>
    <t>no se lubricó adecuadamente, o debido al desgaste</t>
  </si>
  <si>
    <t>Mal montaje o falta de inspección al sistema</t>
  </si>
  <si>
    <t>las bombas del sistema de embrague (superior o inferior) han fallado</t>
  </si>
  <si>
    <t>los sellos están completamente desgastados o el sistema hidráulico tiene fugas</t>
  </si>
  <si>
    <t>mangueras rotas o desgaste</t>
  </si>
  <si>
    <t>Falta de inspección de fugas</t>
  </si>
  <si>
    <t>[TP-01.02]</t>
  </si>
  <si>
    <t>CAJA DE CAMBIOS</t>
  </si>
  <si>
    <t>Modificar la relación de fuerza y velocidad entre el motor y las ruedas, ajustando el torque y la velocidad del vehículo según las condiciones de conducción.</t>
  </si>
  <si>
    <t>La caja de cambios funciona con dificultad para engranar correctamente las marchas, provocando ruidos, cambios bruscos o atascos en determinadas velocidades, afectado el rendimiento y la conducción.</t>
  </si>
  <si>
    <t>el eje de tomas está desgastado o desalineado</t>
  </si>
  <si>
    <t>ha sufrido desgaste o los soportes del eje están dañados</t>
  </si>
  <si>
    <t>No se ha inspeccionado o prestado atención a vibraciones anormales</t>
  </si>
  <si>
    <t>los sincronizadores están desgastados o dañados</t>
  </si>
  <si>
    <t>Se han desgastado o han sido sometidas a condiciones de conducción malas</t>
  </si>
  <si>
    <t>Entradas de cambio fuertes o con clutch desgastado</t>
  </si>
  <si>
    <t>Falta de inspección al clutch</t>
  </si>
  <si>
    <t>los piñones están desgastados o dañados</t>
  </si>
  <si>
    <t>no han sido lubricados correctamente o han sufrido un mal uso</t>
  </si>
  <si>
    <t>cambios bruscos o falta de aceite</t>
  </si>
  <si>
    <t>mala conducción y falta de inspección de fugas</t>
  </si>
  <si>
    <t>las guayas de la caja están desgastadas o desajustadas</t>
  </si>
  <si>
    <t>no se han ajustado ni reemplazado</t>
  </si>
  <si>
    <t>Falta de lubricación de guayas o cambio</t>
  </si>
  <si>
    <t>el trapecio de cambios está desgastado o dañado</t>
  </si>
  <si>
    <t>ha estado sometido a condiciones de tensión excesiva, o no ha sido reemplazado</t>
  </si>
  <si>
    <t>Falta de inspección del sistema</t>
  </si>
  <si>
    <t>los bronces están desgastados</t>
  </si>
  <si>
    <t xml:space="preserve">no han sido revisados ni reemplazados o por mala conducción </t>
  </si>
  <si>
    <t>cambios bruscos o falta de inspección al sistema</t>
  </si>
  <si>
    <t>nivel o la calidad del aceite es inadecuado</t>
  </si>
  <si>
    <t>el aceite no ha sido reemplazado a tiempo o ha habido una fuga</t>
  </si>
  <si>
    <t>retenes en mal estado</t>
  </si>
  <si>
    <t>falta de inspección de fugas y revisión de nivel</t>
  </si>
  <si>
    <t>La caja de cambios deja de funcionar completamente, lo que impide la selección de marchas y, por lo tanto, imposibilita la operación del vehículo.</t>
  </si>
  <si>
    <t>el eje Thomas está roto</t>
  </si>
  <si>
    <t>ha sufrido un desgaste crítico o desalineamiento</t>
  </si>
  <si>
    <t>no se revisó el sistema, mal montaje o soportes de caja</t>
  </si>
  <si>
    <t xml:space="preserve">Falta de inspección de soportes </t>
  </si>
  <si>
    <t>los sincronizadores están completamente dañados o rotos</t>
  </si>
  <si>
    <t>no fueron reemplazados cuando mostraron signos de desgaste o han sido sometidos a cambios de marcha bruscos</t>
  </si>
  <si>
    <t>malos hábitos de conducción o falta de inspección al clutch</t>
  </si>
  <si>
    <t>los piñones están rotos o desgastados</t>
  </si>
  <si>
    <t>no han sido lubricados adecuadamente o han estado sujetos a un uso inadecuado</t>
  </si>
  <si>
    <t>no se revisó ni reemplazó el aceite de la caja de cambios o mala conducción</t>
  </si>
  <si>
    <t>Falta de inspección de aceite y fugas</t>
  </si>
  <si>
    <t>las guayas del sistema están rotas o completamente desajustadas</t>
  </si>
  <si>
    <t>no se reemplazaron o lubricaron</t>
  </si>
  <si>
    <t>Falta de inspección a guayas</t>
  </si>
  <si>
    <t>el trapecio de cambios está roto o ha perdido su capacidad de movimiento</t>
  </si>
  <si>
    <t>Juego excesivo o desgaste</t>
  </si>
  <si>
    <t>los bronces están completamente desgastados o rotos</t>
  </si>
  <si>
    <t>no fueron reemplazados en los intervalos recomendados o falta de lubricación</t>
  </si>
  <si>
    <t>Falta de inspección de nivel de aceite o fugas</t>
  </si>
  <si>
    <t>no se reemplazó a tiempo o hay una fuga significativa</t>
  </si>
  <si>
    <t xml:space="preserve">retenes con desgaste </t>
  </si>
  <si>
    <t>[TP-01.03]</t>
  </si>
  <si>
    <t>DIFERENCIAAL O TRANSMISIÓN</t>
  </si>
  <si>
    <t>Transmitir la potencia del motor a las ruedas, asegurando el movimiento del vehículo.</t>
  </si>
  <si>
    <t>La transmisión funciona con pérdida de eficiencia en la transferencia de potencia, provocando ruidos, vibraciones o dificultad para mantener la velocidad, afectando el rendimiento del vehículo.</t>
  </si>
  <si>
    <t>El cardan se encuentra desalineado o con piezas desgastadas</t>
  </si>
  <si>
    <t>Macho, hembra, cauchos o crucetas desgastados o golpes en el cardan</t>
  </si>
  <si>
    <t>han superado su vida útil o falta de lubricación</t>
  </si>
  <si>
    <t>los engranajes están desgastados</t>
  </si>
  <si>
    <t>no ha sido lubricada correctamente o ha sufrido desgaste</t>
  </si>
  <si>
    <t>existen fugas en el sistema</t>
  </si>
  <si>
    <t>retenedores en mal estado</t>
  </si>
  <si>
    <t>falta de inspección de nivel y fugas</t>
  </si>
  <si>
    <t>el nivel o la calidad de la valvulina es inadecuado</t>
  </si>
  <si>
    <t>no se ha reemplazado o rellenado en los intervalos recomendados o hay una fuga</t>
  </si>
  <si>
    <t>La transmisión deja de transferir potencia desde la caja de cambios a las ruedas, lo que impide el movimiento del vehículo y lo deja inoperable.</t>
  </si>
  <si>
    <t>el cardán, macho hembra, cauchos o crucetas están completamente rotos</t>
  </si>
  <si>
    <t>golpe en las piezas o desgaste por uso</t>
  </si>
  <si>
    <t>los engranajes están rotos o ha sufrido un desgaste crítico</t>
  </si>
  <si>
    <t>no se lubricó adecuadamente o sufrió un fallo debido al uso</t>
  </si>
  <si>
    <t>fuga en el sistema</t>
  </si>
  <si>
    <t>el nivel de valvulina es extremadamente bajo o inexistente</t>
  </si>
  <si>
    <t>ha habido una fuga significativa</t>
  </si>
  <si>
    <t>SUBSISTEMA DE FRENOS [FR-01]</t>
  </si>
  <si>
    <t>[FR-01.01]</t>
  </si>
  <si>
    <t>FRENO HIDRÁULICO</t>
  </si>
  <si>
    <t>Reducir la velocidad o detener el vehículo aplicando presión hidráulica sobre las pastillas o bandas para generar fricción contra los discos o campanas.</t>
  </si>
  <si>
    <t>El freno funciona con pérdida de eficiencia, lo que provoca una disminución en la capacidad de frenado o aumento de la distancia de frenado, poniendo en riesgo la seguridad del vehículo.</t>
  </si>
  <si>
    <t>la bomba de freno no está generando la presión hidráulica necesaria</t>
  </si>
  <si>
    <t>los sellos internos están desgastados o hay fugas</t>
  </si>
  <si>
    <t>Falta de inspección de fugas y nivel de liquido de frenos</t>
  </si>
  <si>
    <t>el nivel de líquido de frenos es bajo o el líquido está contaminado</t>
  </si>
  <si>
    <t>hay una fuga en el sistema o el líquido no ha sido reemplazado</t>
  </si>
  <si>
    <t>mangueras en mal estado o falta de reemplazo de liquido</t>
  </si>
  <si>
    <t>Falta de inspección de fugas, nivel y estado de liquido de frenos</t>
  </si>
  <si>
    <t>los discos de freno están desgastados</t>
  </si>
  <si>
    <t>Pastillas desgastadas o no han sido reemplazados a tiempo</t>
  </si>
  <si>
    <t xml:space="preserve">falta de inspección de pastillas y discos </t>
  </si>
  <si>
    <t>las pastillas de freno están desgastadas</t>
  </si>
  <si>
    <t xml:space="preserve">no han sido reemplazadas </t>
  </si>
  <si>
    <t>falta de inspección de grosor</t>
  </si>
  <si>
    <t>las mordazas están defectuosas o no se aplica la presión suficiente</t>
  </si>
  <si>
    <t>cilindros desgastados o atascados</t>
  </si>
  <si>
    <t>falta de mantenimiento</t>
  </si>
  <si>
    <t>las bandas de freno están desgastadas</t>
  </si>
  <si>
    <t>no han sido reemplazadas a tiempo</t>
  </si>
  <si>
    <t>falta de inspección al desgaste</t>
  </si>
  <si>
    <t>los cilindros de freno no están aplicando la presión hidráulica adecuada</t>
  </si>
  <si>
    <t>hay fugas en los sellos del cilindro o los cilindros están desgastados</t>
  </si>
  <si>
    <t>falta de inspección de fugas y nivel de liquido de frenos</t>
  </si>
  <si>
    <t>El freno deja de funcionar completamente, lo que impide la capacidad de frenar el vehículo, volviéndolo inoperable y extremadamente peligroso.</t>
  </si>
  <si>
    <t>la bomba de freno ha fallado completamente</t>
  </si>
  <si>
    <t>los sellos internos están completamente dañados o ha habido una rotura</t>
  </si>
  <si>
    <t>no se ha hecho el cambio por desgaste</t>
  </si>
  <si>
    <t xml:space="preserve">el sistema ha perdido todo el líquido de frenos </t>
  </si>
  <si>
    <t>hubo una fuga importante</t>
  </si>
  <si>
    <t>mangueras en mal estado</t>
  </si>
  <si>
    <t>las pastillas de freno están completamente desgastadas</t>
  </si>
  <si>
    <t>las mordazas están bloqueadas o fallaron</t>
  </si>
  <si>
    <t>componentes internos están desgastados o dañados</t>
  </si>
  <si>
    <t>las  bandas de freno están totalmente desgastadas</t>
  </si>
  <si>
    <t xml:space="preserve">falta de inspección </t>
  </si>
  <si>
    <t>los cilindros de freno no están aplicando ninguna presión debido a una fuga</t>
  </si>
  <si>
    <t>los sellos están completamente dañados o el cilindro ha sufrido un fallo mecánico</t>
  </si>
  <si>
    <t>[FR-01.02]</t>
  </si>
  <si>
    <t>FRENO NEUMÁTICO</t>
  </si>
  <si>
    <t>Detener o reducir la velocidad del vehículo utilizando la presión de aire comprimido para accionar las bandas de freno y generar fricción contra las campanas.</t>
  </si>
  <si>
    <t>El freno funciona con una reducción en la presión de aire, lo que provoca una disminución en la fuerza de frenado o una respuesta más lenta, aumentando la distancia de frenado y comprometiendo la seguridad.</t>
  </si>
  <si>
    <t>el compresor de aire no está generando suficiente presión</t>
  </si>
  <si>
    <t xml:space="preserve">el compresor está desgastado o tiene fugas </t>
  </si>
  <si>
    <t>Tanque o mangueras en mal estado</t>
  </si>
  <si>
    <t>Falta de inspección al compresor y fugas del sistema</t>
  </si>
  <si>
    <t>las bombonas de aire no almacenan suficiente aire</t>
  </si>
  <si>
    <t>válvulas en mal estado o fuga</t>
  </si>
  <si>
    <t>mangueras o válvulas en mal estado</t>
  </si>
  <si>
    <t>Falta de inspección de fugas y mantenimiento al sistema</t>
  </si>
  <si>
    <t>Humedad en el sistema</t>
  </si>
  <si>
    <t>Secador en mal estado o agua en el sistema</t>
  </si>
  <si>
    <t>Falta de mantenimiento al secador o al tanque</t>
  </si>
  <si>
    <t xml:space="preserve">Las levas perdieron su posición </t>
  </si>
  <si>
    <t>falta de graduación o frenada brusca</t>
  </si>
  <si>
    <t>falta de inspección al sistema</t>
  </si>
  <si>
    <t>El freno pierde completamente la presión de aire, lo que impide el funcionamiento del sistema de frenos, dejando el vehículo inoperante.</t>
  </si>
  <si>
    <t>el compresor de aire ha fallado por completo</t>
  </si>
  <si>
    <t>no genera presión en el sistema</t>
  </si>
  <si>
    <t>el compresor está roto o sus componentes internos están desgastados</t>
  </si>
  <si>
    <t>Falta de inspección al compresor</t>
  </si>
  <si>
    <t>las bombonas de aire han sufrido una fuga grave</t>
  </si>
  <si>
    <t>Falta de mantenimiento al sistema</t>
  </si>
  <si>
    <t>la humedad en el sistema ha provocado corrosión o bloqueos</t>
  </si>
  <si>
    <t>Fuga total de aire</t>
  </si>
  <si>
    <t>falta de inspección de fugas y al sistema</t>
  </si>
  <si>
    <t>[FR-01.03]</t>
  </si>
  <si>
    <t>FRENO DE AHOGO</t>
  </si>
  <si>
    <t>Reducir la velocidad del vehículo controlando el flujo de gases de escape, creando una contrapresión que desacelera el motor sin utilizar los frenos de fricción.</t>
  </si>
  <si>
    <t>El freno de ahogo tiene una reducción en su capacidad de desacelerar el motor, provocando una menor eficiencia en el frenado del vehículo y afectando la seguridad.</t>
  </si>
  <si>
    <t>no se ha hecho mantenimiento o inspección</t>
  </si>
  <si>
    <t>El freno de ahogo deja de funcionar completamente, lo que impide el uso de este mecanismo para reducir la velocidad del motor, aumentando el desgaste de los frenos principales y afectando la capacidad del vehículo para frenar de manera segura.</t>
  </si>
  <si>
    <t>SUBSISTEMA DE AIRE ACONDICIONADO [AA-01]</t>
  </si>
  <si>
    <t>[AA-01.01]</t>
  </si>
  <si>
    <t>COMPRESOR DE AIRE ACONDICIONADO</t>
  </si>
  <si>
    <t>Comprimir el refrigerante, aumentando su presión y temperatura para permitir su circulación eficiente a través del sistema.</t>
  </si>
  <si>
    <t>El compresor funciona con una eficiencia reducida, lo que disminuye la capacidad de enfriar el aire, afectando el confort de los pasajeros.</t>
  </si>
  <si>
    <t>los componentes internos del compresor, como los pistones o válvulas, están desgastados</t>
  </si>
  <si>
    <t>no se reemplazaron ni ajustaron a tiempo</t>
  </si>
  <si>
    <t>Refrigerante bajo</t>
  </si>
  <si>
    <t>Fuga en el compresor o conexiones cercanas</t>
  </si>
  <si>
    <t>El compresor deja de funcionar completamente, impidiendo la circulación de aire frío y haciendo que el sistema de aire acondicionado sea inoperante.</t>
  </si>
  <si>
    <t>el compresor ha fallado debido a un desgaste severo</t>
  </si>
  <si>
    <t xml:space="preserve">no se realizó el mantenimiento adecuado, el sistema de lubricación interna falló </t>
  </si>
  <si>
    <t>se operó con humedad o sin aceite</t>
  </si>
  <si>
    <t>el embrague del compresor ha fallado, impidiendo que el compresor se acople correctamente</t>
  </si>
  <si>
    <t>el embrague está desgastado o ha sufrido un fallo eléctrico</t>
  </si>
  <si>
    <t>Desgaste en bobinas o mandos de control</t>
  </si>
  <si>
    <t>posible sulfatación</t>
  </si>
  <si>
    <t>No hay refrigerante</t>
  </si>
  <si>
    <t>[AA-01.02]</t>
  </si>
  <si>
    <t>CONDENSADOR</t>
  </si>
  <si>
    <t>Disipar el calor del refrigerante comprimido, convirtiéndolo de un estado gaseoso a líquido.</t>
  </si>
  <si>
    <t>El condensador funciona con una capacidad reducida para disipar el calor, lo que provoca una menor eficiencia en el enfriamiento del aire acondicionado y afecta el confort de los pasajeros.</t>
  </si>
  <si>
    <t>el condensador está obstruido por suciedad, residuos o insectos, lo que limita el flujo de aire</t>
  </si>
  <si>
    <t>no ha sido limpiado ni mantenido adecuadamente</t>
  </si>
  <si>
    <t>no se realizaron inspecciones preventivas</t>
  </si>
  <si>
    <t>los ventiladores del condensador están funcionando a una velocidad reducida o no están operando de manera eficiente</t>
  </si>
  <si>
    <t>los motores de los ventiladores están desgastados, los rodamientos tienen fricción excesiva, los ventiladores están obstruidos por residuos o el alternador falla</t>
  </si>
  <si>
    <t>no se realizaron las inspecciones, limpiezas necesarias al sistema o mantenimiento al alternador</t>
  </si>
  <si>
    <t>Fuga en el condensador o conexiones cercanas</t>
  </si>
  <si>
    <t>El condensador deja de disipar el calor completamente, lo que impide el enfriamiento adecuado del refrigerante y deja el sistema de aire acondicionado inoperante.</t>
  </si>
  <si>
    <t>el condensador está gravemente obstruido</t>
  </si>
  <si>
    <t>no se realizaron las limpiezas necesarias, o el condensador ha sufrido una rotura</t>
  </si>
  <si>
    <t>los ventiladores del condensador han dejado de funcionar por completo</t>
  </si>
  <si>
    <t>sulfatación de contactos, cortos o desgaste, alternador en falla</t>
  </si>
  <si>
    <t>[AA-01.03]</t>
  </si>
  <si>
    <t>EVAPORADOR</t>
  </si>
  <si>
    <t>Enfriar el aire dentro del vehículo al permitir que el refrigerante líquido absorba el calor, cambiando de estado líquido a gaseoso en el proceso.</t>
  </si>
  <si>
    <t>El evaporador funciona con una reducción en la capacidad de enfriar el aire o con ruidos anormales, lo que provoca una disminución en la eficiencia del aire acondicionado y la comodidad.</t>
  </si>
  <si>
    <t>el evaporador está parcialmente obstruido por suciedad o residuos</t>
  </si>
  <si>
    <t>no se ha limpiado o mantenido adecuadamente</t>
  </si>
  <si>
    <t>el soplador o ventilador que mueve el aire a través del evaporador está dañado o el alternador no genera la suficiente potencia</t>
  </si>
  <si>
    <t>los rodamientos están desgastados, el motor está defectuoso, el ventilador está obstruido por residuos o el alternador necesita mantenimiento</t>
  </si>
  <si>
    <t>Filtro obstruido</t>
  </si>
  <si>
    <t>Falta de limpieza o reemplazo</t>
  </si>
  <si>
    <t>Falta de inspección de estado</t>
  </si>
  <si>
    <t>El evaporador deja de enfriar el aire completamente, impidiendo el funcionamiento adecuado del sistema de aire acondicionado, volviéndolo inoperante.</t>
  </si>
  <si>
    <t>el evaporador está completamente obstruido o dañado</t>
  </si>
  <si>
    <t>se ha acumulado una cantidad excesiva de suciedad, polvo, humedad o corrosión severa.</t>
  </si>
  <si>
    <t>el soplador o ventilador que mueve el aire a través del evaporador ha fallado por completo</t>
  </si>
  <si>
    <t>Filtro obstruido totalmente</t>
  </si>
  <si>
    <t xml:space="preserve">Falta de inspección de estado </t>
  </si>
  <si>
    <t>[AA-01.04]</t>
  </si>
  <si>
    <t>VÁLVULA DE EXPANSIÓN</t>
  </si>
  <si>
    <t>Regular el flujo del refrigerante al reducir su presión y temperatura antes de que entre en el evaporador.</t>
  </si>
  <si>
    <t>La válvula de expansión regula mal el flujo del refrigerante, lo que provoca que el sistema de aire acondicionado baje su eficiencia.</t>
  </si>
  <si>
    <t>la válvula está obstruida por residuos o contaminantes</t>
  </si>
  <si>
    <t>el sistema de refrigerante no ha sido purgado o filtrado correctamente</t>
  </si>
  <si>
    <t>Filtro en mal estado o mal vacío</t>
  </si>
  <si>
    <t>La válvula de expansión deja de regular el flujo del refrigerante, lo que provoca que el sistema de aire acondicionado no funcione.</t>
  </si>
  <si>
    <t>los mecanismos internos de la válvula han fallado</t>
  </si>
  <si>
    <t>Desgaste por uso</t>
  </si>
  <si>
    <t>la válvula está totalmente obstruida por residuos o contaminantes</t>
  </si>
  <si>
    <t>[AA-01.05]</t>
  </si>
  <si>
    <t>SENSORES Y CONTROLADORES</t>
  </si>
  <si>
    <t>Monitorear y regular las variables del sistema (temperatura y presión), ajustando automáticamente el funcionamiento de los componentes.</t>
  </si>
  <si>
    <t>Los sensores o controladores funcionan con lecturas o respuestas incorrectas, lo que provoca un mal funcionamiento intermitente del sistema de aire acondicionado, afectando la regulación de la temperatura.</t>
  </si>
  <si>
    <t>los circuitos o las conexiones del tablero están fallando</t>
  </si>
  <si>
    <t>desgaste, corrosión o un fallo en los componentes electrónicos</t>
  </si>
  <si>
    <t>el termostato está defectuoso o calibrado incorrectamente</t>
  </si>
  <si>
    <t>realiza una medición errónea</t>
  </si>
  <si>
    <t>no se ha inspeccionado su funcionamiento</t>
  </si>
  <si>
    <t>Los sensores o controladores dejan de funcionar completamente, lo que impide el monitoreo y la regulación del sistema de aire acondicionado, provocando un fallo total en la climatización del vehículo.</t>
  </si>
  <si>
    <t>los circuitos electrónicos o las conexiones del tablero están gravemente dañados</t>
  </si>
  <si>
    <t>el tablero estuvo expuesto a humedad, corrosión o sobrecarga eléctrica</t>
  </si>
  <si>
    <t>el sensor del termostato está completamente dañado o sus mecanismos internos han fallado</t>
  </si>
  <si>
    <t>ha sufrido desgaste por el uso prolongado</t>
  </si>
  <si>
    <t>SUBSISTEMA DE SUSPENSIÓN Y DIRECCIÓN [SD-01]</t>
  </si>
  <si>
    <t>[SD-01.01]</t>
  </si>
  <si>
    <t>SUSPENSIÓN</t>
  </si>
  <si>
    <t>Absorber las irregularidades del terreno y proporcionar estabilidad al vehículo, manteniendo el contacto adecuado entre las ruedas y la carretera, garantizando una conducción segura y cómoda.</t>
  </si>
  <si>
    <t>La suspensión funciona con una capacidad reducida de absorción de impactos, lo que provoca una conducción menos cómoda, vibraciones excesivas, y un mayor desgaste de otros componentes.</t>
  </si>
  <si>
    <t>los amortiguadores están desgastados o tienen fugas de aceite</t>
  </si>
  <si>
    <t>no se reemplazaron a tiempo o han sido sometidos a condiciones severas</t>
  </si>
  <si>
    <t>Condiciones de terreno, falta de inspección de fugas</t>
  </si>
  <si>
    <t>muelles están fatigados o rotos</t>
  </si>
  <si>
    <t xml:space="preserve">han sufrido fatiga de material </t>
  </si>
  <si>
    <t>Condiciones de terreno, tipo de manejo o desgaste</t>
  </si>
  <si>
    <t>falta de inspección de muelles y grietas</t>
  </si>
  <si>
    <t>las tijeras están desgastadas o sus conexiones están flojas</t>
  </si>
  <si>
    <t>no se mantuvieron e inspeccionaron sus componentes</t>
  </si>
  <si>
    <t>las rótulas están desgastadas</t>
  </si>
  <si>
    <t>condiciones de terreno o desgaste</t>
  </si>
  <si>
    <t>los bujes están desgastados o rotos</t>
  </si>
  <si>
    <t>la barra estabilizadora está desgastada</t>
  </si>
  <si>
    <t>recibió un golpe</t>
  </si>
  <si>
    <t>condición de terreno o desgaste</t>
  </si>
  <si>
    <t xml:space="preserve">las terminales están flojas o desgastadas </t>
  </si>
  <si>
    <t>La suspensión deja de funcionar completamente, lo que afecta gravemente la estabilidad y el control del vehículo, volviéndolo inseguro e inoperable en condiciones normales de conducción.</t>
  </si>
  <si>
    <t>los amortiguadores están completamente desgastados</t>
  </si>
  <si>
    <t>fuga del fluido</t>
  </si>
  <si>
    <t>falta de inspección de fugas</t>
  </si>
  <si>
    <t xml:space="preserve">los muelles están rotos </t>
  </si>
  <si>
    <t>han sufrido una fatiga por sobrecargas</t>
  </si>
  <si>
    <t>desgaste o tipo de manejo</t>
  </si>
  <si>
    <t>Falta de inspección de grietas</t>
  </si>
  <si>
    <t>tijeras están rotas</t>
  </si>
  <si>
    <t>desgaste, tipo de manejo o falta de revisión</t>
  </si>
  <si>
    <t>falta de inspección de desgaste estructural</t>
  </si>
  <si>
    <t>las rótulas están rotas</t>
  </si>
  <si>
    <t>la barra estabilizadora está rota</t>
  </si>
  <si>
    <t>recibió un golpe o se rompió</t>
  </si>
  <si>
    <t>[SD-01.02]</t>
  </si>
  <si>
    <t>NEUMATICOS Y RINES</t>
  </si>
  <si>
    <t>Proporcionar tracción y soporte al vehículo, manteniendo el contacto firme con la carretera y transmitiendo la fuerza del motor, garantizando la estabilidad y control del vehículo.</t>
  </si>
  <si>
    <t>El sistema funciona con desgaste irregular o deformación, lo que provoca una disminución en la estabilidad, vibraciones, y un riesgo incrementado de falla en condiciones de conducción exigentes.</t>
  </si>
  <si>
    <t>los neumáticos tienen desgaste anormal</t>
  </si>
  <si>
    <t>tuvieron una presión inadecuada o han sido mal alineados o balanceados</t>
  </si>
  <si>
    <t>Falta de inspección de llantas y seguimiento al desgaste</t>
  </si>
  <si>
    <t>rines tienen deformación</t>
  </si>
  <si>
    <t>no se tomó precaución durante la conducción</t>
  </si>
  <si>
    <t>Impacto en los rines o desgaste</t>
  </si>
  <si>
    <t xml:space="preserve"> Falta de inspección visual</t>
  </si>
  <si>
    <t>los espárragos o tuercas están flojos o han sido sometidos a un torque incorrecto</t>
  </si>
  <si>
    <t>no se ajustaron correctamente</t>
  </si>
  <si>
    <t>El sistema sufre una falla completa,, lo que imposibilita el uso del vehículo de forma segura y requiere una parada inmediata para evitar accidentes.</t>
  </si>
  <si>
    <t>los neumáticos han reventado</t>
  </si>
  <si>
    <t>desgaste excesivo, una presión incorrecta, o por haber sido perforados por objetos en la carretera</t>
  </si>
  <si>
    <t>no se mantuvieron adecuadamente, no se monitorearon los niveles de presión, o se utilizaron neumáticos desgastados</t>
  </si>
  <si>
    <t>los rines han sufrido una deformación severa o una rotura</t>
  </si>
  <si>
    <t>estuvieron expuestos a condiciones extremas o cargas pesadas</t>
  </si>
  <si>
    <t>los espárragos se han roto debido a un desgaste excesivo</t>
  </si>
  <si>
    <t>no se revisaron ni se ajustaron correctamente</t>
  </si>
  <si>
    <t>Las tuercas se han soltado</t>
  </si>
  <si>
    <t>no se ajustaron con el torque adecuado o no fueron reemplazadas a tiempo</t>
  </si>
  <si>
    <t>[SD-01.03]</t>
  </si>
  <si>
    <t>DIRECCIÓN HIDRÁULICA</t>
  </si>
  <si>
    <t>Transmitir la fuerza del volante a las ruedas con asistencia hidráulica, facilitando el giro del vehículo y mejorando la maniobrabilidad.</t>
  </si>
  <si>
    <t>La dirección sigue funcionando con mayor resistencia o ruidos, dificultando las maniobras y afectando la comodidad.</t>
  </si>
  <si>
    <t>la cremallera está desgastada o no está correctamente lubricada</t>
  </si>
  <si>
    <t xml:space="preserve">fugas en el sistema </t>
  </si>
  <si>
    <t>falta de inspección de fugas en el sistema</t>
  </si>
  <si>
    <t>la bomba está desgastada o presenta fugas</t>
  </si>
  <si>
    <t>ha sido sometida a uso prolongado sin mantenimiento</t>
  </si>
  <si>
    <t>no se realizaron las inspecciones periódicas y de fugas</t>
  </si>
  <si>
    <t>el nivel de líquido hidráulico es insuficiente o está contaminado</t>
  </si>
  <si>
    <t xml:space="preserve">fugas en el sistema de mangueras </t>
  </si>
  <si>
    <t>no se realizaron las inspecciones preventivas al sistema</t>
  </si>
  <si>
    <t>las mangueras están desgastadas o presentan fugas</t>
  </si>
  <si>
    <t>no fueron revisadas ni reemplazadas</t>
  </si>
  <si>
    <t>los componentes internos de la columna están desgastados o tienen fricción</t>
  </si>
  <si>
    <t>no fue mantenida adecuadamente</t>
  </si>
  <si>
    <t>falta de mantenimiento periódico</t>
  </si>
  <si>
    <t xml:space="preserve">el mecanismo del volante está desgastado </t>
  </si>
  <si>
    <t>no se ajustó ni revisó a tiempo</t>
  </si>
  <si>
    <t>no fue revisada ni reemplazada a tiempo</t>
  </si>
  <si>
    <t>La dirección deja de funcionar completamente, impidiendo el control adecuado del vehículo y comprometiendo la seguridad.</t>
  </si>
  <si>
    <t>la cremallera está rota o bloqueada</t>
  </si>
  <si>
    <t>falta de lubricante o desgaste por uso</t>
  </si>
  <si>
    <t>no se realizó el mantenimiento necesario</t>
  </si>
  <si>
    <t>la bomba ha fallado por completo</t>
  </si>
  <si>
    <t>no genera presión</t>
  </si>
  <si>
    <t>no tiene liquido o tiene daño mecánico</t>
  </si>
  <si>
    <t xml:space="preserve">el sistema ha perdido todo el líquido hidráulico </t>
  </si>
  <si>
    <t>fuga grave</t>
  </si>
  <si>
    <t>las mangueras, la botella o los sellos están rotos o dañados</t>
  </si>
  <si>
    <t>los terminales se han roto o desconectado</t>
  </si>
  <si>
    <t>han sufrido un desgaste severo</t>
  </si>
  <si>
    <t>no se han cambiado cíclicamente o inspeccionado</t>
  </si>
  <si>
    <t>los componentes internos de la columna se han bloqueado o roto</t>
  </si>
  <si>
    <t>no se le dio mantenimiento adecuado o ha sufrido un daño estructural</t>
  </si>
  <si>
    <t>falta de mantenimiento periódico e inspecciones</t>
  </si>
  <si>
    <t>el mecanismo de conexión del volante está roto o bloqueado</t>
  </si>
  <si>
    <t xml:space="preserve"> ha sufrido un daño mecánico severo</t>
  </si>
  <si>
    <t>sus retenes se dañaron o tuvo desgaste por uso</t>
  </si>
  <si>
    <t>no se le realizó el mantenimiento adecuado</t>
  </si>
  <si>
    <t>[SD-01.04]</t>
  </si>
  <si>
    <t>EJES Y SOPORTES</t>
  </si>
  <si>
    <t>Soportar el peso del vehículo y transmitir la potencia a las ruedas, manteniendo la estabilidad del chasis.</t>
  </si>
  <si>
    <t>Los ejes o soportes sufren una rotura o fallo estructural, lo que afecta la estabilidad del vehículo y lo deja inoperante, comprometiendo gravemente la seguridad.</t>
  </si>
  <si>
    <t>los ejes están debilitados por fatiga de material, impactos fuertes o sobrecarga</t>
  </si>
  <si>
    <t>han estado sometidos a cargas excesivas o impactos</t>
  </si>
  <si>
    <t>desgaste por terreno o arrancadas bruscas</t>
  </si>
  <si>
    <t>mala operación o falta de inspección estructural</t>
  </si>
  <si>
    <t xml:space="preserve">los soportes están desgastados </t>
  </si>
  <si>
    <t>no se les realizó la inspección ni se reemplazan a tiempo</t>
  </si>
  <si>
    <t>falta de inspecciones periódicas</t>
  </si>
  <si>
    <t>TABLA DE SEVERIDAD</t>
  </si>
  <si>
    <t>Impacto de la materialización del modo de falla</t>
  </si>
  <si>
    <t>Nivel de severidad</t>
  </si>
  <si>
    <t>Definición del nivel de severidad de los fallos</t>
  </si>
  <si>
    <t>Calificación</t>
  </si>
  <si>
    <t>Peligrosamente alto</t>
  </si>
  <si>
    <t>Fallos que pueden causar pérdidas humanas.</t>
  </si>
  <si>
    <t>Fallos que pueden crear problemas legales.</t>
  </si>
  <si>
    <t>Fallos que generan inoperación del vehículo.</t>
  </si>
  <si>
    <t>Alto</t>
  </si>
  <si>
    <t>Fallos que generan alta insatisfacción del usuario.</t>
  </si>
  <si>
    <t>Bajo</t>
  </si>
  <si>
    <t>Fallos que provocan perdida de eficiencia y causan quejas.</t>
  </si>
  <si>
    <t>Fallos que pueden ser mejorados con pequeñas modificaciones y el impacto en eficiencia es pequeño.</t>
  </si>
  <si>
    <t>Menor</t>
  </si>
  <si>
    <t>Ninguno</t>
  </si>
  <si>
    <t>Fallos que no son identificables por el operario y no afectan eficiencia.</t>
  </si>
  <si>
    <t>TABLA DE OCURRENCIA</t>
  </si>
  <si>
    <t>Probabilidad de la frecuencia de materialización del modo de falla.</t>
  </si>
  <si>
    <t>Muy alto [Fallo casi inevitable]</t>
  </si>
  <si>
    <t>1 Fallo por semana</t>
  </si>
  <si>
    <t>1 Fallo por mes</t>
  </si>
  <si>
    <t>Alto [Continuamente]</t>
  </si>
  <si>
    <t>1 Fallo cada 3 meses</t>
  </si>
  <si>
    <t>1 Fallo cada 6 meses</t>
  </si>
  <si>
    <t>Moderada [Ocasionalmente]</t>
  </si>
  <si>
    <t>1 Fallo cada 9 meses</t>
  </si>
  <si>
    <t>1 Fallo al año</t>
  </si>
  <si>
    <t>Baja [Fallo ocurre muy poco]</t>
  </si>
  <si>
    <t>1 Fallo entre 2 y 3 años</t>
  </si>
  <si>
    <t>1 Fallo entre 4 y 5 años</t>
  </si>
  <si>
    <t>1 Fallo entre 6 y 9 años</t>
  </si>
  <si>
    <t>Remota [No es probable que ocurra el daño]</t>
  </si>
  <si>
    <t>1 Fallo en más de 10 años</t>
  </si>
  <si>
    <t>TABLA DE DETECCIÓN</t>
  </si>
  <si>
    <t>Probabilidad de verificar una anomalía en el sistema</t>
  </si>
  <si>
    <t>el estator o rotor están desgastados o presentan daños en las bobinas</t>
  </si>
  <si>
    <t>han estado en uso prolongado sin mantenimiento, o han sufrido sobrecalentamiento</t>
  </si>
  <si>
    <t>carga excesiva o no se realizaron las inspecciones de mantenimiento preventivo</t>
  </si>
  <si>
    <t>las escobillas están desgastadas</t>
  </si>
  <si>
    <t>no han sido reemplazadas dentro de los intervalos recomendados</t>
  </si>
  <si>
    <t>no se realizaron inspecciones de rutina en el alternador</t>
  </si>
  <si>
    <t>SUBSISTEMA ELÉCTRICO Y ELECTRÓNICO [EE-01]</t>
  </si>
  <si>
    <t>el regulador de voltaje está defectuoso</t>
  </si>
  <si>
    <t>no ha sido revisado ni calibrado regularmente, o ha fallado debido a fluctuaciones</t>
  </si>
  <si>
    <t>sobrecargas o no se realizaron inspecciones preventivas del sistema</t>
  </si>
  <si>
    <t xml:space="preserve">Porque la correa o polea está floja o desgastada </t>
  </si>
  <si>
    <t>Porque no se ajustó ni reemplazó en los intervalos recomendados</t>
  </si>
  <si>
    <t>no se realizó el mantenimiento adecuado para verificar el estado</t>
  </si>
  <si>
    <t>el estator o rotor han sufrido un daño estructural</t>
  </si>
  <si>
    <t>bobina quemada o un cortocircuito</t>
  </si>
  <si>
    <t>se sobrecalentaron debido a una carga excesiva o una falta de ventilación</t>
  </si>
  <si>
    <t>no se realizaron las inspecciones preventivas</t>
  </si>
  <si>
    <t>las escobillas están totalmente desgastadas o se han atascado</t>
  </si>
  <si>
    <t>no se reemplazaron en los intervalos recomendados o han acumulado suciedad</t>
  </si>
  <si>
    <t>no se llevaron a cabo las inspecciones de mantenimiento</t>
  </si>
  <si>
    <t>el regulador ha fallado completamente, bloqueando el flujo de corriente</t>
  </si>
  <si>
    <t>ha sufrido daños por una sobrecarga de corriente o un cortocircuito</t>
  </si>
  <si>
    <t>mal funcionamiento en el sistema</t>
  </si>
  <si>
    <t>no se corrigieron las fluctuaciones eléctricas del sistema</t>
  </si>
  <si>
    <t>la correa se rompió o se soltó de la polea</t>
  </si>
  <si>
    <t>estaba desgastada o no fue ajustada adecuadamente</t>
  </si>
  <si>
    <t>no se realizaron inspecciones periódicas</t>
  </si>
  <si>
    <t>El alternador deja de generar energía completamente, lo que provoca que la batería se agote, dejando inoperantes los sistemas eléctricos y eventualmente impidiendo el arranque del vehículo.</t>
  </si>
  <si>
    <t>El alternador funciona con una capacidad reducida de generación de energía, lo que provoca una carga insuficiente de la batería y afecta el funcionamiento de los sistemas eléctricos.</t>
  </si>
  <si>
    <t>Generar corriente eléctrica para alimentar los sistemas eléctricos del vehículo y recargar la batería, manteniendo un voltaje constante durante el funcionamiento del motor.</t>
  </si>
  <si>
    <t>ALTERNADOR</t>
  </si>
  <si>
    <t>[EE-01.01]</t>
  </si>
  <si>
    <t>la batería está envejecida o ha perdido capacidad</t>
  </si>
  <si>
    <t>debido a ciclos de carga y descarga repetidos, o a una descarga profunda.</t>
  </si>
  <si>
    <t>no se reemplazó en los intervalos recomendados o ha estado sometida a condiciones extremas</t>
  </si>
  <si>
    <t>no se hicieron reemplazos ni se revisó la salud de la batería.</t>
  </si>
  <si>
    <t>los bornes están corroídos o flojos</t>
  </si>
  <si>
    <t>no fueron limpiados ni ajustados regularmente</t>
  </si>
  <si>
    <t>no se realizaron inspecciones de mantenimiento</t>
  </si>
  <si>
    <t>los cables están desgastados, dañados o sueltos</t>
  </si>
  <si>
    <t>no se revisaron ni reemplazaron cuando mostraron signos de desgaste</t>
  </si>
  <si>
    <t>la batería está descargada o ha fallado internamente</t>
  </si>
  <si>
    <t>sulfatación excesiva, una descarga profunda prolongada o una celda dañada</t>
  </si>
  <si>
    <t>no fue reemplazada a tiempo o no se mantuvieron niveles adecuados de carga</t>
  </si>
  <si>
    <t>no se realizaron inspecciones preventivas o se ignoraron las advertencias sobre el rendimiento</t>
  </si>
  <si>
    <t>los bornes están corroídos o sueltos</t>
  </si>
  <si>
    <t>no se limpiaron ni ajustaron regularmente</t>
  </si>
  <si>
    <t>no se inspeccionaron los contactos</t>
  </si>
  <si>
    <t>los cables están rotos o extremadamente desgastados</t>
  </si>
  <si>
    <t xml:space="preserve">no se reemplazaron cuando muestren signos de desgaste
</t>
  </si>
  <si>
    <t>no se inspeccionaron los cables y conexiones</t>
  </si>
  <si>
    <t>La batería deja de suministrar energía completamente, lo que impide el arranque del motor y deja inoperantes los sistemas eléctricos del vehículo.</t>
  </si>
  <si>
    <t>La batería funciona con una capacidad reducida para almacenar o suministrar energía, lo que provoca dificultades en el arranque del vehículo y afecta el rendimiento de los sistemas eléctricos.</t>
  </si>
  <si>
    <t>Almacenar y suministrar energía eléctrica para arrancar el motor y alimentar los sistemas eléctricos del vehículo cuando el motor no está en funcionamiento.</t>
  </si>
  <si>
    <t>BATERÍA</t>
  </si>
  <si>
    <t>[EE-01.02]</t>
  </si>
  <si>
    <t>los inductores del motor están desgastados o dañados</t>
  </si>
  <si>
    <t xml:space="preserve">no han sido revisados ni reemplazados a tiempo
</t>
  </si>
  <si>
    <t xml:space="preserve">los contactos del solenoide están desgastados o el mecanismo de activación presenta fallos
</t>
  </si>
  <si>
    <t xml:space="preserve">ha estado en uso prolongado sin mantenimiento adecuado
</t>
  </si>
  <si>
    <t>no se realizaron inspecciones periódicas del sistema</t>
  </si>
  <si>
    <t xml:space="preserve">escobillas están desgastadas, lo que afecta el contacto con el rotor
</t>
  </si>
  <si>
    <t xml:space="preserve">no se reemplazan en los intervalos recomendados
</t>
  </si>
  <si>
    <t xml:space="preserve">conexiones o cables sueltos, corroídos o desgastados
</t>
  </si>
  <si>
    <t xml:space="preserve">no fueron ajustados ni limpiados regularmente
</t>
  </si>
  <si>
    <t>no se revisó el estado de los cables y conexiones.</t>
  </si>
  <si>
    <t xml:space="preserve">los inductores están quemados o han sufrido un cortocircuito
</t>
  </si>
  <si>
    <t>no se realizaron las inspecciones de mantenimiento</t>
  </si>
  <si>
    <t xml:space="preserve">los contactos del solenoide están dañados o el mecanismo interno está bloqueado
</t>
  </si>
  <si>
    <t xml:space="preserve">el solenoide ha sufrido desgaste prolongado o ha acumulado suciedad
</t>
  </si>
  <si>
    <t>no se siguieron los procedimientos de inspección para identificar desgaste</t>
  </si>
  <si>
    <t xml:space="preserve">escobillas están completamente desgastadas o se han atascado
</t>
  </si>
  <si>
    <t xml:space="preserve">no fueron reemplazadas en el momento adecuado
</t>
  </si>
  <si>
    <t>falta de reemplazo periódico</t>
  </si>
  <si>
    <t xml:space="preserve">los cables están rotos o las conexiones están completamente corroídas
</t>
  </si>
  <si>
    <t xml:space="preserve">no fueron revisados ni reemplazados a tiempo, permitiendo el deterioro crítico
</t>
  </si>
  <si>
    <t xml:space="preserve">El sistema de arranque funciona con fallos intermitentes o ruidos anómalos, lo que provoca dificultades o retrasos al intentar encender el motor.
</t>
  </si>
  <si>
    <t>El sistema de arranque deja de funcionar completamente, impidiendo el encendido del motor y dejando el vehículo inoperante.</t>
  </si>
  <si>
    <t>Convertir la energía eléctrica de la batería en energía mecánica para poner en marcha el motor, permitiendo el encendido del vehículo.</t>
  </si>
  <si>
    <t>ARRANQUE</t>
  </si>
  <si>
    <t>[EE-01.03]</t>
  </si>
  <si>
    <t xml:space="preserve">el sensor de temperatura está dañado o el cableado presenta un fallo
</t>
  </si>
  <si>
    <t xml:space="preserve">han sufrido desgaste, exposición a calor extremo
</t>
  </si>
  <si>
    <t>no se le ha realizado el mantenimiento o inspección</t>
  </si>
  <si>
    <t xml:space="preserve">sensor de presión de aceite está obstruido o el circuito eléctrico presenta un fallo
</t>
  </si>
  <si>
    <t xml:space="preserve">sensor no fue limpiado o revisado regularmente, permitiendo la acumulación de residuos
</t>
  </si>
  <si>
    <t xml:space="preserve">el sensor de voltaje está defectuoso o el cableado está dañado
</t>
  </si>
  <si>
    <t xml:space="preserve">el sensor de RPM está defectuoso o el mecanismo interno del tacómetro presenta desgaste
</t>
  </si>
  <si>
    <t xml:space="preserve">han sufrido desgaste o no se realizó el mantenimiento necesario para calibrarlos
</t>
  </si>
  <si>
    <t>falta de inspección al funcionamiento</t>
  </si>
  <si>
    <t xml:space="preserve">el sensor de velocidad está defectuoso o el cableado está dañado
</t>
  </si>
  <si>
    <t xml:space="preserve">no se han revisado o reemplazado en el tiempo adecuado
</t>
  </si>
  <si>
    <t xml:space="preserve">el circuito de la bocina presenta un fallo o el interruptor está desgastado
</t>
  </si>
  <si>
    <t xml:space="preserve">han sufrido desgaste o acumulación de suciedad
</t>
  </si>
  <si>
    <t>falta de limpieza o inspección al funcionamiento</t>
  </si>
  <si>
    <t>Cualquier componente del sistema de control e instrumentación deja de funcionar o proporcionar mediciones precisas, lo que afecta la capacidad del conductor para monitorear el estado del vehículo.</t>
  </si>
  <si>
    <t>Monitorear y mostrar parámetros clave del vehículo, proporcionando información para garantizar un control adecuado durante la operación del vehículo.</t>
  </si>
  <si>
    <t>CONTROL E INSTRUMENTACIÓN</t>
  </si>
  <si>
    <t>[EE-01.04]</t>
  </si>
  <si>
    <t xml:space="preserve">las bombillas están fundidas o el circuito eléctrico tiene un fallo
</t>
  </si>
  <si>
    <t xml:space="preserve">el cableado ha sufrido desgaste o corrosión o por desgaste
</t>
  </si>
  <si>
    <t>falta de revisión al cableado e inspección al funcionamiento</t>
  </si>
  <si>
    <t xml:space="preserve">los stops no funcionan
</t>
  </si>
  <si>
    <t xml:space="preserve">el interruptor de freno está defectuoso o el circuito de las luces tiene un fallo
</t>
  </si>
  <si>
    <t xml:space="preserve">las luces de reversa no encienden
</t>
  </si>
  <si>
    <t xml:space="preserve">el sensor de reversa está averiado o el circuito de las luces de reversa tiene un fallo
</t>
  </si>
  <si>
    <t xml:space="preserve">luces de estacionamiento no funcionan
</t>
  </si>
  <si>
    <t xml:space="preserve">las bombillas están desgastadas o el interruptor de parqueo está defectuoso
</t>
  </si>
  <si>
    <t xml:space="preserve">luces de cabina no funcionan
</t>
  </si>
  <si>
    <t xml:space="preserve">las bombillas de la cabina están fundidas o el interruptor de la cabina presenta fallos
</t>
  </si>
  <si>
    <t>Cualquier luz del sistema deja de funcionar correctamente, lo que afecta la visibilidad del vehículo o la capacidad del conductor para ver en condiciones de poca luz.</t>
  </si>
  <si>
    <t>Iluminar el entorno y señalizar la posición y movimientos del vehículo, garantizando visibilidad adecuada para el conductor y otros usuarios de la vía.</t>
  </si>
  <si>
    <t>ALUMBRADO</t>
  </si>
  <si>
    <t>[EE-01.05]</t>
  </si>
  <si>
    <t xml:space="preserve">los fusibles están fundidos
</t>
  </si>
  <si>
    <t xml:space="preserve">ha ocurrido una sobrecarga de corriente o un cortocircuito en el sistema
</t>
  </si>
  <si>
    <t>no se realizó una inspección para identificar los puntos de cortocircuito o sobrecarga</t>
  </si>
  <si>
    <t xml:space="preserve">los relés están defectuosos o desgastados
</t>
  </si>
  <si>
    <t xml:space="preserve">han sufrido desgaste por uso prolongado o no se han reemplazado
</t>
  </si>
  <si>
    <t>no se realizaron inspecciones preventivas para verificar su estado de funcionamiento</t>
  </si>
  <si>
    <t xml:space="preserve">los contactos en la caja de fusibles están sueltos o corroídos
</t>
  </si>
  <si>
    <t xml:space="preserve">no se limpiaron ni ajustaron regularmente
</t>
  </si>
  <si>
    <t>falta de revisión a contactos</t>
  </si>
  <si>
    <t xml:space="preserve">el cableado está dañado, roto o presenta desgaste
</t>
  </si>
  <si>
    <t xml:space="preserve">no se revisó ni se protegió adecuadamente
</t>
  </si>
  <si>
    <t>mala instalación o no se realizaron inspecciones para detectar desgaste</t>
  </si>
  <si>
    <t xml:space="preserve">las conexiones están flojas o corroídas
</t>
  </si>
  <si>
    <t xml:space="preserve">no se ajustaron ni limpiaron regularmente, permitiendo el deterioro
</t>
  </si>
  <si>
    <t>no se llevaron a cabo las revisiones preventivas</t>
  </si>
  <si>
    <t>[EE-01.06]</t>
  </si>
  <si>
    <t>Algún componente o circuito de la instalación eléctrica presenta fallos, lo que provoca el mal funcionamiento de uno o varios sistemas eléctricos</t>
  </si>
  <si>
    <t>Distribuir la energía eléctrica a todos los sistemas y componentes del vehículo, asegurando un flujo adecuado de corriente a través de los fusibles, relés y cableado, protegiendo los circuitos de sobrecargas y cortocircuitos.</t>
  </si>
  <si>
    <t>INSTALACIÓN</t>
  </si>
  <si>
    <t xml:space="preserve">la ECU presenta un fallo en su circuito o programación
</t>
  </si>
  <si>
    <t xml:space="preserve">ha sufrido daños por sobrecalentamiento, picos de voltaje o falta de actualizaciones
</t>
  </si>
  <si>
    <t>no se programaron inspecciones de software y hardware</t>
  </si>
  <si>
    <t xml:space="preserve">los sensores (CKP, MAF, MAP, EGR, TPS) están sucios, desgastados o tienen un fallo interno
</t>
  </si>
  <si>
    <t xml:space="preserve">no se limpiaron ni reemplazaron en el momento adecuado
</t>
  </si>
  <si>
    <t>no se detectaron signos de falla o desgaste</t>
  </si>
  <si>
    <t xml:space="preserve">los actuadores tienen un mal funcionamiento en su mecanismo interno o presentan un fallo en el circuito de control
</t>
  </si>
  <si>
    <t xml:space="preserve">han acumulado desgaste o suciedad
</t>
  </si>
  <si>
    <t>no se revisaron periódicamente para asegurar su buena operación</t>
  </si>
  <si>
    <t>Cualquier componente presenta un mal funcionamiento, lo que afecta el rendimiento del motor o genera lecturas incorrectas.</t>
  </si>
  <si>
    <t>Controlar y gestionar los parámetros del motor mediante la unidad de control (ECU), sensores, y actuadores.</t>
  </si>
  <si>
    <t>[EE-01.07]</t>
  </si>
  <si>
    <t>ELECTRÓNICA MOTOR</t>
  </si>
  <si>
    <t xml:space="preserve">las puertas dejan de funcionar correctamente
</t>
  </si>
  <si>
    <t xml:space="preserve">los motores eléctricos de las puertas o los interruptores de control están defectuosos
</t>
  </si>
  <si>
    <t xml:space="preserve">han acumulado desgaste por el uso continuo
</t>
  </si>
  <si>
    <t>falta de mantenimiento a las piezas del sistema</t>
  </si>
  <si>
    <t xml:space="preserve">los vidrios eléctricos fallan
</t>
  </si>
  <si>
    <t xml:space="preserve">los motores de los vidrios están dañados o los controles de mando presentan fallos
</t>
  </si>
  <si>
    <t xml:space="preserve">no se revisan regularmente, permitiendo que el desgaste o la acumulación de suciedad
</t>
  </si>
  <si>
    <t>no se realizaron las inspecciones preventivas necesarias</t>
  </si>
  <si>
    <t>Cualquier componente deja de funcionar correctamente, afectando la apertura, cierre o regulación de estos sistemas.</t>
  </si>
  <si>
    <t>Gestionar la apertura, cierre, y control de puertas y ventanas, así como el funcionamiento de otros sistemas auxiliares.</t>
  </si>
  <si>
    <t>VIDRIOS Y PUERTAS</t>
  </si>
  <si>
    <t>[EE-01.08]</t>
  </si>
  <si>
    <t xml:space="preserve">el motor está desgastado o presenta una falla
</t>
  </si>
  <si>
    <t xml:space="preserve">ha sufrido desgaste por uso prolongado
</t>
  </si>
  <si>
    <t>falta de mantenimiento al sistema</t>
  </si>
  <si>
    <t xml:space="preserve">las conexiones o cables eléctricos que alimentan el motor están sueltos, corroídos o dañados
</t>
  </si>
  <si>
    <t xml:space="preserve">no se siguieron los procedimientos de revisión y ajuste de los componentes eléctricos del sistema </t>
  </si>
  <si>
    <t xml:space="preserve">Escobillas eléctricas en mal estado
</t>
  </si>
  <si>
    <t xml:space="preserve">No se prestó atención al desgaste
</t>
  </si>
  <si>
    <t>Falta de revisión o sustitución periódica</t>
  </si>
  <si>
    <t>El sistema no limpia correctamente el parabrisas, lo que afecta la visibilidad del conductor y compromete la seguridad.</t>
  </si>
  <si>
    <t>Limpiar el parabrisas del vehículo, asegurando una visibilidad clara durante la conducción en condiciones de lluvia, nieve o suciedad.</t>
  </si>
  <si>
    <t>LIMPIAPARABRISAS</t>
  </si>
  <si>
    <t>[EE-01.09]</t>
  </si>
  <si>
    <t xml:space="preserve">la antena está dañada o no recibe señales correctamente
</t>
  </si>
  <si>
    <t xml:space="preserve">la antena sufrió daños físicos, acumuló suciedad  o está mal posicionada
</t>
  </si>
  <si>
    <t>mala instalación o falta de inspección de su estado</t>
  </si>
  <si>
    <t xml:space="preserve">el módulo GPS tiene un fallo en su circuito o el software está desactualizado
</t>
  </si>
  <si>
    <t xml:space="preserve">ha estado en uso prolongado sin mantenimiento o actualización
</t>
  </si>
  <si>
    <t xml:space="preserve">no se prestó atención al funcionamiento
</t>
  </si>
  <si>
    <t>falta de atención a las señales de ubicación</t>
  </si>
  <si>
    <t xml:space="preserve">los cables están dañados, sueltos o corroídos
</t>
  </si>
  <si>
    <t xml:space="preserve">no se inspeccionaron regularmente, permitiendo el desgaste, la corrosión o daños por fricción y vibración.
</t>
  </si>
  <si>
    <t>no se realizaron las inspecciones preventivas necesarias de cables y conexiones</t>
  </si>
  <si>
    <t>GPS</t>
  </si>
  <si>
    <t>[EE-01.10]</t>
  </si>
  <si>
    <t>Proporcionar información de localización y navegación en tiempo real, Permitiendo a la empresa monitorear en tiempo real la ubicación y los desplazamientos del vehículo.</t>
  </si>
  <si>
    <t>El sistema GPS no permite el seguimiento y monitoreo de la ubicación del vehículo, afectando la gestión de rutas y la seguridad operativa.</t>
  </si>
  <si>
    <t>SUBSISTEMA CARROCERIA [CAR-01]</t>
  </si>
  <si>
    <t xml:space="preserve">los espejos están desajustados, sucios o dañados
</t>
  </si>
  <si>
    <t>no se realizaron revisiones periódicas</t>
  </si>
  <si>
    <t xml:space="preserve">el espejo está suelto o dañado, lo que impide que el conductor pueda ajustar el ángulo de visión.
</t>
  </si>
  <si>
    <t xml:space="preserve">los mecanismos de fijación están desgastados o han acumulado suciedad
</t>
  </si>
  <si>
    <t>no se verifica el estado del espejo retrovisor y su ajuste.</t>
  </si>
  <si>
    <t>Los espejos dejan de proporcionar una visibilidad adecuada, lo que impide que el conductor tenga una vista clara del entorno del vehículo.</t>
  </si>
  <si>
    <t>Proporcionar visibilidad del entorno lateral y trasero del vehículo, facilitando las maniobras de conducción.</t>
  </si>
  <si>
    <t>ESPEJOS</t>
  </si>
  <si>
    <t>[CAR-01.01.01]</t>
  </si>
  <si>
    <t>no se limpiaron ni ajustaron regularmente, o sufrieron daños físicos por impactos o vibraciones.</t>
  </si>
  <si>
    <t xml:space="preserve">la capa de pintura exterior se ha desgastado, agrietado o decolorado
</t>
  </si>
  <si>
    <t xml:space="preserve">el vehículo ha estado expuesto a condiciones ambientales extremas, como rayos UV, lluvias o químicos
</t>
  </si>
  <si>
    <t>no se aplicarán tratamientos de mantenimiento de la pintura</t>
  </si>
  <si>
    <t xml:space="preserve">la capa de pintura exterior ha perdido la buena apariencia
</t>
  </si>
  <si>
    <t xml:space="preserve">no se lavó ni se protegió regularmente la pintura, permitiendo la acumulación de contaminantes 
</t>
  </si>
  <si>
    <t>no se implementó la limpieza, protección y revisión del estado de la pintura</t>
  </si>
  <si>
    <t>La pintura pierde su capacidad de protección, lo que expone la carrocería a la corrosión y deteriora la apariencia del vehículo, afectando su durabilidad y estética.</t>
  </si>
  <si>
    <t>Proteger la carrocería del vehículo contra la corrosión y los efectos del clima, además de mantener la apariencia estética y la identidad visual del vehículo.</t>
  </si>
  <si>
    <t>PINTURA</t>
  </si>
  <si>
    <t>[CAR-01.01.02]</t>
  </si>
  <si>
    <t xml:space="preserve">Reflectivos están desgastadas o despegadas debido a la exposición continua a condiciones ambientales adversas
</t>
  </si>
  <si>
    <t xml:space="preserve">no se aplicarán recubrimientos protectores ni se reemplazarán en los intervalos recomendados
</t>
  </si>
  <si>
    <t>no se demostró un mantenimiento preventivo específico para la visibilidad y adherencia</t>
  </si>
  <si>
    <t xml:space="preserve">las placas se oxidaron o los tornillos de fijación se aflojaron, lo que afecta su visibilidad y adherencia al vehículo
</t>
  </si>
  <si>
    <t>No se realizaron inspecciones de su estado o estuvieron expuestas a condiciones adversas sin mantenimiento o limpiezas</t>
  </si>
  <si>
    <t xml:space="preserve">la pintura o el adhesivo de los logos se desgastó por la exposición a la intemperie, afectando su adherencia y claridad.
</t>
  </si>
  <si>
    <t xml:space="preserve">no se programaron revisiones para verificar el estado de los logos y su visibilidad
</t>
  </si>
  <si>
    <t>Las cintas y la señalización reglamentaria pierden su visibilidad o se desprenden, lo que compromete la identificación del vehículo y su cumplimiento con las normativas de seguridad vial, aspectos de la seguridad y legalidad en la carretera.</t>
  </si>
  <si>
    <t>Asegurar la visibilidad y el cumplimiento de las normativas de seguridad además de identificar el vehículo.</t>
  </si>
  <si>
    <t>CINTAS Y SEÑALIZACIÓN REGLAMENTARIA</t>
  </si>
  <si>
    <t>[CAR-01.01.03]</t>
  </si>
  <si>
    <t xml:space="preserve">ha sufrido daños, como fisuras o astillamiento, debido a impactos o tensión térmica
</t>
  </si>
  <si>
    <t xml:space="preserve">no se revisaron los sellos ni se aplicaron protecciones para evitar que se aflojen o deterioren con el tiempo.
</t>
  </si>
  <si>
    <t>no se realizaron inspecciones preventivas ni se aplicaron películas de seguridad</t>
  </si>
  <si>
    <t xml:space="preserve">los rieles están sucios o desgastados, lo que impide que las ventanillas se deslicen adecuadamente.
</t>
  </si>
  <si>
    <t xml:space="preserve">no se realizó la limpieza ni el mantenimiento necesario para asegurar un movimiento suave
</t>
  </si>
  <si>
    <t xml:space="preserve">no se implementó el mantenimiento para mantener en buen estado los rieles y mecanismos </t>
  </si>
  <si>
    <t>Los vidrios y ventanillas pierden su integridad o funcionalidad, comprometiendo la seguridad y comodidad de los pasajeros.</t>
  </si>
  <si>
    <t>Proteger a los ocupantes del vehículo del clima exterior y garantizar la visibilidad</t>
  </si>
  <si>
    <t>VIDRIOS Y VENTANILLAS</t>
  </si>
  <si>
    <t>[CAR-01.01.04]</t>
  </si>
  <si>
    <t xml:space="preserve">las puertas no cierran correctamente debido a daños o desalineación
</t>
  </si>
  <si>
    <t xml:space="preserve">han sufrido desgaste por uso continuo o impactos
</t>
  </si>
  <si>
    <t xml:space="preserve">no se han ajustado ni reemplazado los componentes de cierre a tiempo.
</t>
  </si>
  <si>
    <t xml:space="preserve">no se realizaron inspecciones preventivas para asegurar que las puertas estuvieran en buenas condiciones </t>
  </si>
  <si>
    <t xml:space="preserve">los mecanismos de cierre están desgastados, rotos o corroídos, lo que impide que las puertas queden bloqueadas
</t>
  </si>
  <si>
    <t xml:space="preserve">no se realizó lubricación o reemplazo de piezas desgastadas
</t>
  </si>
  <si>
    <t>no se incluyó un programa de inspección regular para revisar y mantener en buen estado los mecanismos de cierre.</t>
  </si>
  <si>
    <t xml:space="preserve">los empaques están desgastados, dañados o presentan deformaciones, lo que permite la entrada de agua en condiciones de lluvia
</t>
  </si>
  <si>
    <t xml:space="preserve">han estado expuestos a cambios de temperatura, radiación solar y humedad
</t>
  </si>
  <si>
    <t>no se realizaron inspecciones y reemplazos a los empaques que mostraron desgaste</t>
  </si>
  <si>
    <t>Las bodegas pierden su capacidad de almacenamiento seguro, lo que puede provocar que el equipaje o carga no esté adecuadamente asegurada.</t>
  </si>
  <si>
    <t>Proporcionar espacio seguro para el almacenamiento de equipaje y carga, facilitando su transporte.</t>
  </si>
  <si>
    <t>BODEGAS</t>
  </si>
  <si>
    <t>[CAR-01.01.05]</t>
  </si>
  <si>
    <t xml:space="preserve">La estructura está desgastada, suelta o dañada, lo que provoca falta de estabilidad y ruidos
</t>
  </si>
  <si>
    <t xml:space="preserve">ha sufrido fatiga del material por el uso constante, o los tornillos y anclajes no se ajustan adecuadamente.
</t>
  </si>
  <si>
    <t>Falta de inspecciones para asegurar la integridad de la estructura del asiento.</t>
  </si>
  <si>
    <t xml:space="preserve">el relleno está comprimido o desgastado, lo que reduce el soporte y causa incomodidad
</t>
  </si>
  <si>
    <t xml:space="preserve">no se reemplazó a tiempo, permitiendo que el uso continuado y la presión constante degradaran su calidad.
</t>
  </si>
  <si>
    <t>no se revisaron los niveles de desgaste ni se implementaron reemplazos preventivos para el material de relleno.</t>
  </si>
  <si>
    <t xml:space="preserve">Ajustes están desgastados o dañados, lo que impide el ajuste del respaldo o la posición del asiento y causa ruidos al intentar moverlo
</t>
  </si>
  <si>
    <t xml:space="preserve">no se lubricaron ni revisaron periódicamente
</t>
  </si>
  <si>
    <t>no se programaron revisiones preventivas para mantener la funcionalidad y el silencio en los mecanismos de ajuste.</t>
  </si>
  <si>
    <t>Los asientos pierden su capacidad de proporcionar soporte y comodidad, generando ruidos y afectando la seguridad y confort de los pasajeros.</t>
  </si>
  <si>
    <t>Proporcionar comodidad y seguridad a los pasajeros durante el trayecto, permitiendo un viaje confortable.</t>
  </si>
  <si>
    <t>ASIENTOS</t>
  </si>
  <si>
    <t>[CAR-01.02.01]</t>
  </si>
  <si>
    <t xml:space="preserve">ha sufrido desgaste o impactos y no se han realizado ajustes ni reparaciones oportunas
</t>
  </si>
  <si>
    <t>no se programaron inspecciones periódicas para asegurar la integridad de la estructura y prevenir desajustes.</t>
  </si>
  <si>
    <t>Las palomeras dejan de ofrecer almacenamiento seguro para los objetos de mano, provocando ruidos o inestabilidad, lo que podría resultar en la caída o daño de pertenencias durante el trayecto.</t>
  </si>
  <si>
    <t>Proporcionar un espacio de almacenamiento seguro para objetos de mano de los pasajeros</t>
  </si>
  <si>
    <t>PALOMERAS</t>
  </si>
  <si>
    <t>[CAR-01.02.02]</t>
  </si>
  <si>
    <t>la estructura está suelta o deformada, lo que provoca inestabilidad y ruidos durante el movimiento del vehículo.</t>
  </si>
  <si>
    <t xml:space="preserve">el sistema de bombeo o válvula de descarga está obstruido o dañado, lo que impide su uso efectivo.
</t>
  </si>
  <si>
    <t>no se incluyeron inspecciones para asegurar su funcionamiento continuo.</t>
  </si>
  <si>
    <t xml:space="preserve">el suministro de agua es insuficiente o el desagüe está obstruido
</t>
  </si>
  <si>
    <t xml:space="preserve">el sistema de suministro o el desagüe acumulan residuos o presentan fugas
</t>
  </si>
  <si>
    <t>no se demostró la limpieza regular ni el reemplazo de pieza</t>
  </si>
  <si>
    <t xml:space="preserve">las tuberías presentan fugas o bloqueos, lo que interrumpe el flujo de agua necesario para el baño y el lavamanos.
</t>
  </si>
  <si>
    <t>no se limpiaron ni revisaron regularmente, permitiendo la acumulación de residuos y desgaste</t>
  </si>
  <si>
    <t>no se implementó un programa de inspección y limpieza para asegurar la operatividad continua</t>
  </si>
  <si>
    <t>El baño pierde su funcionalidad, lo que impide su uso durante el trayecto, afectando la comodidad de los pasajeros en viajes largos y generando incomodidades.</t>
  </si>
  <si>
    <t>Ofrecer a los pasajeros una instalación sanitaria accesible durante trayectos prolongados, proporcionando comodidad y reduciendo la necesidad de paradas adicionales.</t>
  </si>
  <si>
    <t>BAÑO</t>
  </si>
  <si>
    <t>[CAR-01.02.03]</t>
  </si>
  <si>
    <t xml:space="preserve">las rejillas están bloqueadas, rotas o sucias, lo que reduce el flujo de aire y lo desvía
</t>
  </si>
  <si>
    <t xml:space="preserve">han acumulado polvo y residuos, o han sufrido daños debido al uso frecuente
</t>
  </si>
  <si>
    <t>no se programaron inspecciones periódicas para asegurar la limpieza y funcionalidad</t>
  </si>
  <si>
    <t xml:space="preserve">no se realiza inspección de estos mecanismos </t>
  </si>
  <si>
    <t xml:space="preserve">no se  revisaron periódicamente
</t>
  </si>
  <si>
    <t>Las salidas de aire dejan de distribuir correctamente el flujo de aire, lo que afecta la climatización dentro del vehículo y reduce la comodidad de los pasajeros durante el trayecto.</t>
  </si>
  <si>
    <t>Distribuir el aire acondicionado o ventilación de manera uniforme dentro del vehículo.</t>
  </si>
  <si>
    <t>SALIDAS DE AIRE</t>
  </si>
  <si>
    <t>[CAR-01.02.04]</t>
  </si>
  <si>
    <t xml:space="preserve">Pantallas presentan problemas de alimentación, conexión o fallos internos
</t>
  </si>
  <si>
    <t xml:space="preserve">los cables de conexión están sueltos o dañados, o los componentes internos han sufrido desgaste o acumulación de polvo
</t>
  </si>
  <si>
    <t>no se implementaron inspecciones para verificar el estado de las pantallas y sus conexiones.</t>
  </si>
  <si>
    <t xml:space="preserve">los altavoces están dañados, los controles de volumen o balance no responden, o el sistema presenta interferencias
</t>
  </si>
  <si>
    <t xml:space="preserve">no se revisaron ni reemplazaron piezas desgastadas o se permitió la acumulación de suciedad en los controles
</t>
  </si>
  <si>
    <t>no se programaron inspecciones para asegurar la limpieza y funcionalidad de los altavoces y controles.</t>
  </si>
  <si>
    <t xml:space="preserve">Conectores están desgastados o presentan contactos sueltos
</t>
  </si>
  <si>
    <t xml:space="preserve">el uso constante ha deteriorado los puntos de contacto y la estructura de los conectores.
</t>
  </si>
  <si>
    <t>no se revisaron periódicamente para asegurar la integridad de los conectores</t>
  </si>
  <si>
    <t>El sistema de entretenimiento deja de funcionar correctamente, lo que impide el uso de pantallas, sonido o conectores, afectando la experiencia y comodidad de los pasajeros durante el trayecto.</t>
  </si>
  <si>
    <t>Proporcionar opciones audiovisuales, para mejorar la experiencia de los pasajeros durante el viaje.</t>
  </si>
  <si>
    <t>ENTRETENIMIENTO</t>
  </si>
  <si>
    <t>[CAR-01.02.05]</t>
  </si>
  <si>
    <t xml:space="preserve">El material se desgasta, decolora o desgarra debido a la exposición constante a la luz solar
</t>
  </si>
  <si>
    <t xml:space="preserve">no se reemplazaron las cortinas por tiempo ni se utilizaron materiales resistentes a los rayos UV
</t>
  </si>
  <si>
    <t>no se implementaron verificaciones al estado del material</t>
  </si>
  <si>
    <t xml:space="preserve">no se realizan limpiezas regulares para eliminar los residuos acumulados
</t>
  </si>
  <si>
    <t>no se implementó un programa con la limpieza de cortinas, lo que permite la acumulación de suciedad y afecta tanto la estética como la comodidad</t>
  </si>
  <si>
    <t>Las cortinas se dañan o dejan de funcionar, afectando el control de la luz, la privacidad y la apariencia interior del vehículo, reduciendo la comodidad de los pasajeros.</t>
  </si>
  <si>
    <t>Proporcionar privacidad y control de la luz en el interior del vehículo.</t>
  </si>
  <si>
    <t>CORTINAS</t>
  </si>
  <si>
    <t>[CAR-01.02.06]</t>
  </si>
  <si>
    <t xml:space="preserve">la base estructural ha sufrido daños o corrosión debido a la exposición a humedad y al desgaste continuo
</t>
  </si>
  <si>
    <t xml:space="preserve">no se revisa periódicamente para prevenir el deterioro, permitiendo la formación de óxido y debilitamiento de la estructura.
</t>
  </si>
  <si>
    <t>no se implementó un mantenimiento  para asegurar la integridad de la estructura del piso.</t>
  </si>
  <si>
    <t xml:space="preserve">el revestimiento ha sido sometido a un desgaste intensivo sin sustitución o mantenimiento
</t>
  </si>
  <si>
    <t xml:space="preserve">no se programaron limpiezas regulares ni se contempló el reemplazo del revestimiento en los intervalos recomendados.
</t>
  </si>
  <si>
    <t>no se implementó un plan de mantenimiento específico que incluyera el cuidado y renovación del revestimiento</t>
  </si>
  <si>
    <t>El piso pierde su integridad o se desgasta, comprometiendo la seguridad y la comodidad de los pasajeros, además de afectar la apariencia y durabilidad del interior del vehículo.</t>
  </si>
  <si>
    <t>Proporcionar soporte estructural seguro para los pasajeros y cargas.</t>
  </si>
  <si>
    <t>PISO</t>
  </si>
  <si>
    <t>[CAR-01.02.07]</t>
  </si>
  <si>
    <t xml:space="preserve">ha sufrido desgaste, rasgaduras o decoloración
</t>
  </si>
  <si>
    <t xml:space="preserve">exposición continua a la fricción, la luz solar y posibles derrames.
</t>
  </si>
  <si>
    <t>no se han realizado que preserven su apariencia y resistencia.</t>
  </si>
  <si>
    <t xml:space="preserve">el techo acumula polvo, manchas y se desgarra debido a las vibraciones
</t>
  </si>
  <si>
    <t xml:space="preserve">no se realiza una limpieza periódica
</t>
  </si>
  <si>
    <t>no se contempla un mantenimiento específico para proteger y conservar el tapizado superior.</t>
  </si>
  <si>
    <t>Los tapizados se deterioran o dañan, afectando la comodidad y la apariencia interior del vehículo.</t>
  </si>
  <si>
    <t>Ofrecer un acabado estético y cómodo en las superficies interiores del vehículo.</t>
  </si>
  <si>
    <t>TAPIZADOS</t>
  </si>
  <si>
    <t>[CAR-01.02.08]</t>
  </si>
  <si>
    <t>Baja o nula</t>
  </si>
  <si>
    <t>Nivel de ocurrencia</t>
  </si>
  <si>
    <t>Nivel de detección</t>
  </si>
  <si>
    <t>Es extremadamente difícil o imposible detectar el fallo antes de que ocurra.</t>
  </si>
  <si>
    <t>Es poco probable que el fallo se detecte antes de que ocurra.</t>
  </si>
  <si>
    <t>Moderada</t>
  </si>
  <si>
    <t xml:space="preserve">Baja </t>
  </si>
  <si>
    <t xml:space="preserve">Alta </t>
  </si>
  <si>
    <t>Existe una alta probabilidad de detectar el fallo antes de que ocurra.</t>
  </si>
  <si>
    <t>El fallo puede ser detectado con una probabilidad moderada.</t>
  </si>
  <si>
    <t>Fallos que pueden ser detectados a simple vista por el operador.</t>
  </si>
  <si>
    <t>X</t>
  </si>
  <si>
    <t>Pérdida de compresión. Sobrecalentamiento. Posible fallo total.</t>
  </si>
  <si>
    <t>Los soportes del motor están dañados o la alineación y/o sujeción no se ha verificado</t>
  </si>
  <si>
    <t>Sobrecalentamiento del motor. Pérdida de potencia. Fugas.</t>
  </si>
  <si>
    <t>Sonidos en el motor y perdida de potencia. Posible falla catastrófica. Bajo rendimiento.</t>
  </si>
  <si>
    <t>Rendimiento reducido. Posible falla catrastrófica. Ruidos anormales.</t>
  </si>
  <si>
    <t>Vibraciones excesivas. Pérdida de rendimiento. Fallo potencial.</t>
  </si>
  <si>
    <t>Sobrecalentamiento del motor. Pérdida de compresión. Inoperatividad. Fugas. Posible falla catastrófica.</t>
  </si>
  <si>
    <t>Fallo completo del motor. Posible daño a otros componentes. Ruidos.</t>
  </si>
  <si>
    <t>Fugas. Fallo total. Sobrecalentamiento.</t>
  </si>
  <si>
    <t>Perdida compresión. Consumo aceite. Humo. Fallo total.</t>
  </si>
  <si>
    <t>el motor operaba bajo condiciones de carga excesiva o la lubricación no estaba funcionando adecuadamente</t>
  </si>
  <si>
    <t>Ruidos anormales. Fallo total. Posible fuga.</t>
  </si>
  <si>
    <t>Ruidos anormales. Vibraciones. Falla total.</t>
  </si>
  <si>
    <t>Vibraciones. Posible fallo total. Perdida de rendimiento.</t>
  </si>
  <si>
    <t>Falta de lubricacion. Posible falla total. Contaminación.</t>
  </si>
  <si>
    <t>Ruidos. Perdida de potencia. Mezcla irregular</t>
  </si>
  <si>
    <t>Pérdida de potencia. Mezcla irregular. Aumento de consumo de combustible.</t>
  </si>
  <si>
    <t>Perdida de potencia. Mezcla irregular</t>
  </si>
  <si>
    <t>Perdida de potencia y eficiencia</t>
  </si>
  <si>
    <t>Ruidos. Perdida de potencia. Mezcla irregular. Inoperatividad.</t>
  </si>
  <si>
    <t>Pérdida de potencia. Mezcla irregular. Inoperatividad.</t>
  </si>
  <si>
    <t>Contaminación exterior</t>
  </si>
  <si>
    <t>Falla total. Mezcla irregular. Perdida de potencia. Emisiones.</t>
  </si>
  <si>
    <t>Perdida de potencia. Incremento de consumo. Perdida de eficiencia. Inoperatividad.</t>
  </si>
  <si>
    <t>Ruidos. Perdida de eficiencia.</t>
  </si>
  <si>
    <t>Perdida potencia. Aumento consumo combustible. Aumento emisiones.</t>
  </si>
  <si>
    <t>Perdida de potencia. Perdida de eficiencia. Aumento de emisiones.</t>
  </si>
  <si>
    <t>Perdida de potencia. Perdida de eficiencia. Aumento de emisiones. Posibles fugas.</t>
  </si>
  <si>
    <t>Emisiones excesivas. Fallo potencial. Inoperatividad.</t>
  </si>
  <si>
    <t>Emisiones excesivas. Inoperatividad.</t>
  </si>
  <si>
    <t>Lubricación deficiente. Posible falla total. Inoperatividad.</t>
  </si>
  <si>
    <t>Lubricación deficiente. Posible falla total.</t>
  </si>
  <si>
    <t>Falta de lubricación. Posible falla catastrofica. Inoperatividad.</t>
  </si>
  <si>
    <t>Falta de lubricación. Posible falla catastrófica. Inoperatividad.</t>
  </si>
  <si>
    <t>Refrigeración deficiente. Posible sobrecalentamiento.</t>
  </si>
  <si>
    <t>Refrigeración deficiente. Posible sobrecalentamiento. Fugas</t>
  </si>
  <si>
    <t>Sobrecalentamiento. Falla potencial.</t>
  </si>
  <si>
    <t>Sobrecalentamiento. Falla potencial. Fugas.</t>
  </si>
  <si>
    <t>Fallos que afectan un subsistema y originan mal funcionamiento del equipo.</t>
  </si>
  <si>
    <t>Posible fallo catastrófico. Ruidos</t>
  </si>
  <si>
    <t>Ruidos. Disminución de eficiencia en subsistemas</t>
  </si>
  <si>
    <t>Pérdida de subsistemas.</t>
  </si>
  <si>
    <t>Fallo total o catastrófico.</t>
  </si>
  <si>
    <t>Mala combustión o combustible en mal estado</t>
  </si>
  <si>
    <t>Perdida de potencia. Perdida de eficiencia. Aumento de emisiones. Inoperatividad</t>
  </si>
  <si>
    <t>Imposibilidad de realizar cambios.</t>
  </si>
  <si>
    <t>Dificultad para realizar cambios. Ruidos. Vibraciones. Desgaste prematuro a la caja de cambios.</t>
  </si>
  <si>
    <t>Dificultad para realizar cambios. Desgaste prematuro a la caja de cambios.</t>
  </si>
  <si>
    <t>Falta de lubricación. Desgaste prematuro del subsistema.</t>
  </si>
  <si>
    <t>Dificultad para realizar cambios. Ruidos. Vibraciones. Desgaste prematuro del subsistema.</t>
  </si>
  <si>
    <t>Dificultad para realizar cambios. Ruidos. Desgaste prematuro del subsistema.</t>
  </si>
  <si>
    <t xml:space="preserve">Dificultad para realizar cambios. Ruidos. </t>
  </si>
  <si>
    <t>Imposibilidad de realizar cambios. Inoperatividad.</t>
  </si>
  <si>
    <t xml:space="preserve">La lubricación falló </t>
  </si>
  <si>
    <t>Falta de aceite</t>
  </si>
  <si>
    <t>Vibraciones. Ruidos. Pérdida de eficiencia.</t>
  </si>
  <si>
    <t>Desgaste prematuro en el subsistema.</t>
  </si>
  <si>
    <t>No se transmite potencia a las ruedas. Inoperatividad.</t>
  </si>
  <si>
    <t>Daño total al subsistema. Inoperatividad.</t>
  </si>
  <si>
    <t>Frenado deficiente.</t>
  </si>
  <si>
    <t>Frenado deficiente. Ruidos.</t>
  </si>
  <si>
    <t>Frenado deficiente. Ruidos. Vibraciones.</t>
  </si>
  <si>
    <t xml:space="preserve">Frenado deficiente. </t>
  </si>
  <si>
    <t>Vehículo sin frenos. Inoperatividad.</t>
  </si>
  <si>
    <t>Daños al disco de frenos. Frenado muy deficiente. Inoperatividad.</t>
  </si>
  <si>
    <t>Frenado deficiente. Ruidos</t>
  </si>
  <si>
    <t xml:space="preserve">Vehículo sin frenos. Inoperatividad. </t>
  </si>
  <si>
    <t>Freno auxiliar deficiente. Ruidos.</t>
  </si>
  <si>
    <t>Freno auxiliar deficiente.</t>
  </si>
  <si>
    <t>Enfriamiento deficiente.</t>
  </si>
  <si>
    <t xml:space="preserve">Enfriamiento deficiente. </t>
  </si>
  <si>
    <t>Enfriamiento deficiente. Ruidos.</t>
  </si>
  <si>
    <t>Pérdida de funcionalidad del aire acondicionado.</t>
  </si>
  <si>
    <t>Disminución de confort. Ruidos. Desgaste prematuro de componentes.</t>
  </si>
  <si>
    <t>Disminución de confort. Ruidos. Inestabilidad.</t>
  </si>
  <si>
    <t>Inestabilidad. Vibraciones. Ruidos.</t>
  </si>
  <si>
    <t xml:space="preserve">Disminución de confort. Ruidos. Desgaste prematuro de componentes. </t>
  </si>
  <si>
    <t xml:space="preserve">Disminución de confort. Posible inoperatividad. Desgaste prematuro de componentes. </t>
  </si>
  <si>
    <t>Posible falla catastrófica. Inoperatividad.</t>
  </si>
  <si>
    <t>Desgaste prematuro de llantas. Vibraciones.</t>
  </si>
  <si>
    <t>Vibraciones.</t>
  </si>
  <si>
    <t>Ruidos. Vibraciones. Mayor dificultad para girar.</t>
  </si>
  <si>
    <t>Ruidos. Mayor dificultad para girar.</t>
  </si>
  <si>
    <t>la caja de dirección está dañada o con fugas</t>
  </si>
  <si>
    <t>Vehículo sin dirección. Inoperatividad. Posible falla catastrófica.</t>
  </si>
  <si>
    <t>la caja está completamente rota o tiene una fuga masiva</t>
  </si>
  <si>
    <t>Vibraciones. Inestabilidad. Posible inoperatividad. Ruidos.</t>
  </si>
  <si>
    <t>Vibraciones. Ruidos.</t>
  </si>
  <si>
    <t>Generación de energía deficiente. Posible fallo en otros subsistemas.</t>
  </si>
  <si>
    <t>Generación de energía deficiente. Posible fallo en otros subsistemas. Ruidos.</t>
  </si>
  <si>
    <t>Vehículo sin generación de energía. Inoperatividad.</t>
  </si>
  <si>
    <t>Fallas en el subsistema. Posible falla en otros subsistemas. Encendido deficiente.</t>
  </si>
  <si>
    <t>Vehículo sin almacenamiento de energía. Inoperatividad.</t>
  </si>
  <si>
    <t>Encendido deficiente. Ruidos.</t>
  </si>
  <si>
    <t>Vehículo no enciende. Inoperatividad.</t>
  </si>
  <si>
    <t>Bombillas no encienden o lo hacen a baja intensidad.</t>
  </si>
  <si>
    <t>Bocina no suena o lo hace a baja intensidad.</t>
  </si>
  <si>
    <t>Pérdida de funcionalidad en subsistemas. Posible inoperatividad.</t>
  </si>
  <si>
    <t>Fallos en otros subsistemas. Perdida de rendimiento.</t>
  </si>
  <si>
    <t>Puertas bloqueadas o funcionamiento lento.</t>
  </si>
  <si>
    <t>Vidrios bloqueados o funcionamiento lento.</t>
  </si>
  <si>
    <t>Limpiaparabrisas no funciona o lo hace con rendimiento reducido.</t>
  </si>
  <si>
    <t>El vehículo no muestra ubicación o lo hace erróneamente.</t>
  </si>
  <si>
    <t>Visibilidad deficiente. Impacto estético.</t>
  </si>
  <si>
    <t>Impacto estético. Fallos estructurales potenciales.</t>
  </si>
  <si>
    <t>Falta de visibilidad. Impacto estético.</t>
  </si>
  <si>
    <t>Falta de identificación. Impacto estético.</t>
  </si>
  <si>
    <t>Falta de identificación. Impacto estético. Mala imagen corporativa.</t>
  </si>
  <si>
    <t>Riesgo de rotura. Impacto estético.</t>
  </si>
  <si>
    <t>Ventanillas bloqueadas.</t>
  </si>
  <si>
    <t>Vulnerabilidad de carga.</t>
  </si>
  <si>
    <t>Filtración de agua y suciedad</t>
  </si>
  <si>
    <t>Reclinación deficiente. Pérdida de confort. Incomodidad. Ruidos.</t>
  </si>
  <si>
    <t>Pérdida de confort. Incomodidad.</t>
  </si>
  <si>
    <t>Pérdida de confort. Incomodidad. Ruidos.</t>
  </si>
  <si>
    <t>Ruidos. Pérdida de confort.</t>
  </si>
  <si>
    <t xml:space="preserve">el sistema de descarga no funciona correctamente
</t>
  </si>
  <si>
    <t>Mal olor. Mala evacuación de desechos. Pérdida de confort.</t>
  </si>
  <si>
    <t>Suministro de agua deficiente o nulo. Pérdida de confort.</t>
  </si>
  <si>
    <t xml:space="preserve">los mecanismos de ajuste están desgastados o bloqueados.
</t>
  </si>
  <si>
    <t>Pantallas no encienden o no funcionan correctamente. Pérdida de confort.</t>
  </si>
  <si>
    <t>Altavoces no encienden o no funcionan correctamente. Pérdida de confort.</t>
  </si>
  <si>
    <t>Conectores no funcionan.</t>
  </si>
  <si>
    <t>Perdida de orientación de aire acondicionado. Flujo restringido. Pérdida de confort. Impacto estético.</t>
  </si>
  <si>
    <t>Perdida de orientación de aire acondicionado. Pérdida de confort. Impacto estético.</t>
  </si>
  <si>
    <t>Filtración de agua y suciedad. Vulnerabilidad de carga. Impacto estético.</t>
  </si>
  <si>
    <t>Permiten el paso de la luz solar. Pérdida de confort. Impacto estético.</t>
  </si>
  <si>
    <t xml:space="preserve">Acumula polvo, manchas o suciedad.
</t>
  </si>
  <si>
    <t>Impacto estético. Disminución de calidad de aire.</t>
  </si>
  <si>
    <t>Impacto estético. Superficie deslizante.</t>
  </si>
  <si>
    <t>Ruidos. Pérdida de confort. Filtraciones.</t>
  </si>
  <si>
    <t>Pérdida de confort. Impacto estético.</t>
  </si>
  <si>
    <t>el compresor ha operado por un tiempo prolongado sin mantenimiento adecuado o sin aceite.</t>
  </si>
  <si>
    <t>no se realizaron inspecciones regulares del sistema o cambio de aceite cíclico.</t>
  </si>
  <si>
    <t>las correas o polea del compresor están desgastadas o desajustadas</t>
  </si>
  <si>
    <t>no se realizaron revisiones de filtro y cambio de aceite</t>
  </si>
  <si>
    <t>las correas o polea están rotas o se han soltado</t>
  </si>
  <si>
    <t>Falta de inspección al sistema de transmisión y sustituciones cíclicas de correa</t>
  </si>
  <si>
    <t>Falta de limpieza a partes eléctricas</t>
  </si>
  <si>
    <t>no se realizaron inspecciones preventivas y limpiezas</t>
  </si>
  <si>
    <t>Fuga en el evaporador o conexiones cercanas</t>
  </si>
  <si>
    <t>Falta de inspección a presiones del sistema</t>
  </si>
  <si>
    <t>no se realizaron limpiezas a contactos o el tablero estuvo expuesto</t>
  </si>
  <si>
    <t>Falta de revisión de parámetros de temperatura</t>
  </si>
  <si>
    <t>falta de limpieza a contactos o cuidado de componentes y conexiones</t>
  </si>
  <si>
    <t>no se revisó el estado de las correas y polea durante las inspecciones.</t>
  </si>
  <si>
    <t>Falta de limpieza o sustitución del filtro de combustible o desgaste de bomba o inyectores</t>
  </si>
  <si>
    <t>el cojinete de empuje o balinera está completamente dañado o atascado</t>
  </si>
  <si>
    <t>el cojinete de empuje o balinera está desgastado</t>
  </si>
  <si>
    <t>Falta de inspección de fugas, sustitución de liquido y preoperacional</t>
  </si>
  <si>
    <t>Falta de inspección de fugas y nivel de bomba</t>
  </si>
  <si>
    <t>Debido al movimiento cíclico</t>
  </si>
  <si>
    <t>El diafragma está desgastado</t>
  </si>
  <si>
    <t>El trapecio o la agalla no está abriendo/cerrando correctamente</t>
  </si>
  <si>
    <t>Los mecanismos están desgastados.</t>
  </si>
  <si>
    <t>Se queda pegada debido a los componentes eléctricos en mal estado</t>
  </si>
  <si>
    <t>El diafragma dejó de funcionar</t>
  </si>
  <si>
    <t xml:space="preserve">El trapecio o la agalla no está abriendo/cerrando </t>
  </si>
  <si>
    <t>La electroválvula está dañada o desgastada</t>
  </si>
  <si>
    <t xml:space="preserve">Ha sufrido desgaste excesivo
</t>
  </si>
  <si>
    <t xml:space="preserve">Uso prolongado </t>
  </si>
  <si>
    <t xml:space="preserve">Las plumillas se encuentran en mal estado
</t>
  </si>
  <si>
    <t xml:space="preserve">Se encuentran cristalizadas
</t>
  </si>
  <si>
    <t>Exposición al sol y agua</t>
  </si>
  <si>
    <t>Hace falta inspección cíclica</t>
  </si>
  <si>
    <t>Falta de hábitos de conducción o inspección cíclica</t>
  </si>
  <si>
    <t>Falta de engrase periódico</t>
  </si>
  <si>
    <t>falta de inspección y lubricación periódica</t>
  </si>
  <si>
    <t xml:space="preserve">las bombonas o sus válvulas están dañadas </t>
  </si>
  <si>
    <t>Sin freno auxiliar o Inoperatividad (Vehículo frenado)</t>
  </si>
  <si>
    <t>no existe revisión periódica del nivel</t>
  </si>
  <si>
    <t>no se realizaron inspecciones periódicas o debido a un golpe</t>
  </si>
  <si>
    <t>los motores de los ventiladores están quemados o el sistema eléctrico falla</t>
  </si>
  <si>
    <t>Falta de inspección y mantenimientos periódicos de alternador y conexiones eléctricas</t>
  </si>
  <si>
    <t>no se ha inspeccionado ni limpiado periódicamente</t>
  </si>
  <si>
    <t>no se realizaron inspecciones al sistema de aire o al alternador, ni limpiezas periódicas del sistema</t>
  </si>
  <si>
    <t>Suciedad por partículas del ambiente</t>
  </si>
  <si>
    <t>Falta de inspecciones y limpiezas periódicas</t>
  </si>
  <si>
    <t>el motor del ventilador está quemado, los rodamientos están desgastados, el ventilador está bloqueado o el sistema eléctrico falla</t>
  </si>
  <si>
    <t>Falta de inspección y mantenimientos periódicos de alternador y conexiones</t>
  </si>
  <si>
    <t>Fuga en la válvula o conexiones cercanas</t>
  </si>
  <si>
    <t>falta de revisión periódica</t>
  </si>
  <si>
    <t>falta de revisión periódica y estructural</t>
  </si>
  <si>
    <t>mano de obra mal realizada o falta de inspección periódica</t>
  </si>
  <si>
    <t>falta de inspección periódica</t>
  </si>
  <si>
    <t>no se realizaron los mantenimientos preventivos y seguimientos periódicos de torque</t>
  </si>
  <si>
    <t>desgaste en los dientes o falta de hidráulico</t>
  </si>
  <si>
    <t>falta de revisión de nivel y cambio periódico de liquido hidráulico</t>
  </si>
  <si>
    <t>Falta de revisión periódica al sistema y de fugas</t>
  </si>
  <si>
    <t>falta de mantenimiento periódico y nivel de hidráulico</t>
  </si>
  <si>
    <t xml:space="preserve">falta de inspección de fugas y nivel de hidráulico </t>
  </si>
  <si>
    <t>Lecturas erróneas temperatura. Posible sobrecalentamiento. Falla potencial motor.</t>
  </si>
  <si>
    <t>Lecturas erróneas presión aceite. Falla potencial motor.</t>
  </si>
  <si>
    <t>Lecturas erróneas voltaje. Falla potencial eléctrica.</t>
  </si>
  <si>
    <t>Lecturas erróneas RPM.</t>
  </si>
  <si>
    <t>Lecturas erróneas velocidad.</t>
  </si>
  <si>
    <t>El bendix se ha roto</t>
  </si>
  <si>
    <t>Fallos que pueden ocasionar mínimas molestias en el usuario y que se pueden corregir por el operario sin necesidad de perder eficiencia.</t>
  </si>
  <si>
    <t>Fallos que son difíciles de conocer por el operario y sus efectos serán insignificantes para el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</si>
</sst>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Arial"/>
      <family val="2"/>
    </font>
    <font>
      <b/>
      <i/>
      <sz val="16"/>
      <color theme="1"/>
      <name val="Arial"/>
      <family val="2"/>
    </font>
    <font>
      <b/>
      <i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C7DFD7"/>
        <bgColor indexed="64"/>
      </patternFill>
    </fill>
    <fill>
      <patternFill patternType="solid">
        <fgColor rgb="FFB7E5B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6F18A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CB4B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6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0" fontId="3" fillId="0" borderId="21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1" fillId="0" borderId="28" xfId="0" applyFont="1" applyFill="1" applyBorder="1"/>
    <xf numFmtId="0" fontId="1" fillId="0" borderId="25" xfId="0" applyFont="1" applyFill="1" applyBorder="1" applyAlignment="1">
      <alignment horizontal="center" vertical="center"/>
    </xf>
    <xf numFmtId="0" fontId="1" fillId="0" borderId="29" xfId="0" applyFont="1" applyFill="1" applyBorder="1"/>
    <xf numFmtId="0" fontId="1" fillId="0" borderId="26" xfId="0" applyFont="1" applyFill="1" applyBorder="1" applyAlignment="1">
      <alignment horizontal="center" vertical="center"/>
    </xf>
    <xf numFmtId="0" fontId="1" fillId="0" borderId="30" xfId="0" applyFont="1" applyFill="1" applyBorder="1"/>
    <xf numFmtId="0" fontId="1" fillId="0" borderId="27" xfId="0" applyFont="1" applyFill="1" applyBorder="1" applyAlignment="1">
      <alignment horizontal="center" vertical="center"/>
    </xf>
    <xf numFmtId="0" fontId="1" fillId="10" borderId="28" xfId="0" applyFont="1" applyFill="1" applyBorder="1"/>
    <xf numFmtId="0" fontId="1" fillId="10" borderId="25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left" vertical="center" wrapText="1"/>
    </xf>
    <xf numFmtId="0" fontId="1" fillId="10" borderId="2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/>
    </xf>
    <xf numFmtId="0" fontId="1" fillId="10" borderId="2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wrapText="1"/>
    </xf>
    <xf numFmtId="0" fontId="1" fillId="10" borderId="15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wrapText="1"/>
    </xf>
    <xf numFmtId="0" fontId="1" fillId="10" borderId="20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left" vertical="center" wrapText="1"/>
    </xf>
    <xf numFmtId="0" fontId="1" fillId="10" borderId="12" xfId="0" applyFont="1" applyFill="1" applyBorder="1" applyAlignment="1">
      <alignment wrapText="1"/>
    </xf>
    <xf numFmtId="0" fontId="1" fillId="10" borderId="17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left" vertical="center" wrapText="1"/>
    </xf>
    <xf numFmtId="0" fontId="1" fillId="0" borderId="14" xfId="0" applyFont="1" applyFill="1" applyBorder="1"/>
    <xf numFmtId="0" fontId="1" fillId="0" borderId="15" xfId="0" applyFont="1" applyFill="1" applyBorder="1" applyAlignment="1">
      <alignment horizontal="center" vertical="center"/>
    </xf>
    <xf numFmtId="0" fontId="1" fillId="0" borderId="19" xfId="0" applyFont="1" applyFill="1" applyBorder="1"/>
    <xf numFmtId="0" fontId="1" fillId="0" borderId="2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center" vertical="center"/>
    </xf>
    <xf numFmtId="0" fontId="0" fillId="0" borderId="0" xfId="0" applyBorder="1"/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13" xfId="0" applyFont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6" xfId="0" applyBorder="1"/>
    <xf numFmtId="0" fontId="0" fillId="0" borderId="18" xfId="0" applyBorder="1"/>
    <xf numFmtId="0" fontId="0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7" xfId="0" applyFont="1" applyBorder="1" applyAlignment="1">
      <alignment vertical="center" wrapText="1"/>
    </xf>
    <xf numFmtId="0" fontId="0" fillId="0" borderId="39" xfId="0" applyFont="1" applyBorder="1" applyAlignment="1">
      <alignment vertical="center" wrapText="1"/>
    </xf>
    <xf numFmtId="0" fontId="0" fillId="0" borderId="36" xfId="0" applyFont="1" applyBorder="1" applyAlignment="1">
      <alignment vertical="center" wrapText="1"/>
    </xf>
    <xf numFmtId="0" fontId="0" fillId="0" borderId="51" xfId="0" applyFont="1" applyBorder="1" applyAlignment="1">
      <alignment vertical="center" wrapText="1"/>
    </xf>
    <xf numFmtId="0" fontId="0" fillId="0" borderId="52" xfId="0" applyFont="1" applyBorder="1" applyAlignment="1">
      <alignment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49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35" xfId="0" applyFont="1" applyBorder="1" applyAlignment="1">
      <alignment vertical="center" wrapText="1"/>
    </xf>
    <xf numFmtId="0" fontId="0" fillId="0" borderId="56" xfId="0" applyFont="1" applyBorder="1" applyAlignment="1">
      <alignment vertical="center" wrapText="1"/>
    </xf>
    <xf numFmtId="0" fontId="0" fillId="0" borderId="46" xfId="0" applyFont="1" applyBorder="1" applyAlignment="1">
      <alignment vertical="center" wrapText="1"/>
    </xf>
    <xf numFmtId="0" fontId="0" fillId="0" borderId="57" xfId="0" applyFont="1" applyBorder="1" applyAlignment="1">
      <alignment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0" fillId="0" borderId="38" xfId="0" applyFont="1" applyBorder="1" applyAlignment="1">
      <alignment vertical="center" wrapText="1"/>
    </xf>
    <xf numFmtId="0" fontId="0" fillId="0" borderId="5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7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7" xfId="0" applyBorder="1"/>
    <xf numFmtId="0" fontId="0" fillId="0" borderId="39" xfId="0" applyBorder="1"/>
    <xf numFmtId="0" fontId="0" fillId="0" borderId="35" xfId="0" applyBorder="1"/>
    <xf numFmtId="0" fontId="0" fillId="0" borderId="46" xfId="0" applyBorder="1"/>
    <xf numFmtId="0" fontId="0" fillId="0" borderId="38" xfId="0" applyBorder="1"/>
    <xf numFmtId="0" fontId="0" fillId="0" borderId="56" xfId="0" applyBorder="1"/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4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11" borderId="4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textRotation="90"/>
    </xf>
    <xf numFmtId="0" fontId="7" fillId="8" borderId="3" xfId="0" applyFont="1" applyFill="1" applyBorder="1" applyAlignment="1">
      <alignment horizontal="center" vertical="center" textRotation="90"/>
    </xf>
    <xf numFmtId="0" fontId="7" fillId="8" borderId="41" xfId="0" applyFont="1" applyFill="1" applyBorder="1" applyAlignment="1">
      <alignment horizontal="center" vertical="center" textRotation="90"/>
    </xf>
    <xf numFmtId="0" fontId="7" fillId="13" borderId="2" xfId="0" applyFont="1" applyFill="1" applyBorder="1" applyAlignment="1">
      <alignment horizontal="center" vertical="center" textRotation="90"/>
    </xf>
    <xf numFmtId="0" fontId="7" fillId="13" borderId="3" xfId="0" applyFont="1" applyFill="1" applyBorder="1" applyAlignment="1">
      <alignment horizontal="center" vertical="center" textRotation="90"/>
    </xf>
    <xf numFmtId="0" fontId="7" fillId="13" borderId="41" xfId="0" applyFont="1" applyFill="1" applyBorder="1" applyAlignment="1">
      <alignment horizontal="center" vertical="center" textRotation="90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 textRotation="90"/>
    </xf>
    <xf numFmtId="0" fontId="7" fillId="9" borderId="18" xfId="0" applyFont="1" applyFill="1" applyBorder="1" applyAlignment="1">
      <alignment horizontal="center" vertical="center" textRotation="90"/>
    </xf>
    <xf numFmtId="0" fontId="7" fillId="9" borderId="14" xfId="0" applyFont="1" applyFill="1" applyBorder="1" applyAlignment="1">
      <alignment horizontal="center" vertical="center" textRotation="90"/>
    </xf>
    <xf numFmtId="0" fontId="7" fillId="9" borderId="19" xfId="0" applyFont="1" applyFill="1" applyBorder="1" applyAlignment="1">
      <alignment horizontal="center" vertical="center" textRotation="90"/>
    </xf>
    <xf numFmtId="0" fontId="7" fillId="9" borderId="35" xfId="0" applyFont="1" applyFill="1" applyBorder="1" applyAlignment="1">
      <alignment horizontal="center" vertical="center" textRotation="90"/>
    </xf>
    <xf numFmtId="0" fontId="7" fillId="9" borderId="46" xfId="0" applyFont="1" applyFill="1" applyBorder="1" applyAlignment="1">
      <alignment horizontal="center" vertical="center" textRotation="90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22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left" vertical="center" wrapText="1"/>
    </xf>
    <xf numFmtId="0" fontId="1" fillId="0" borderId="53" xfId="0" applyFont="1" applyFill="1" applyBorder="1" applyAlignment="1">
      <alignment horizontal="left" vertical="center" wrapText="1"/>
    </xf>
    <xf numFmtId="0" fontId="1" fillId="10" borderId="54" xfId="0" applyFont="1" applyFill="1" applyBorder="1" applyAlignment="1">
      <alignment horizontal="center" vertical="center" wrapText="1"/>
    </xf>
    <xf numFmtId="0" fontId="1" fillId="10" borderId="53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10" borderId="54" xfId="0" applyFont="1" applyFill="1" applyBorder="1" applyAlignment="1">
      <alignment horizontal="left" vertical="center" wrapText="1"/>
    </xf>
    <xf numFmtId="0" fontId="1" fillId="10" borderId="53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B4B2"/>
      <color rgb="FFE4E1E0"/>
      <color rgb="FFF3D1F1"/>
      <color rgb="FFC5F7FF"/>
      <color rgb="FFFFDDDD"/>
      <color rgb="FFFFC1C1"/>
      <color rgb="FFDED3FD"/>
      <color rgb="FFCBBAFC"/>
      <color rgb="FFF6F18A"/>
      <color rgb="FFFC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3F6B-1CD1-4CA2-84BB-E5970CCB267E}">
  <dimension ref="A1:T156"/>
  <sheetViews>
    <sheetView tabSelected="1" zoomScale="50" zoomScaleNormal="50" workbookViewId="0">
      <selection sqref="A1:S1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90"/>
      <c r="D4" s="4" t="s">
        <v>3</v>
      </c>
      <c r="E4" s="291" t="s">
        <v>4</v>
      </c>
      <c r="F4" s="289"/>
      <c r="G4" s="289"/>
      <c r="H4" s="289"/>
      <c r="I4" s="292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87" customHeight="1" thickBot="1" x14ac:dyDescent="0.35">
      <c r="A13" s="276" t="s">
        <v>24</v>
      </c>
      <c r="B13" s="276" t="s">
        <v>25</v>
      </c>
      <c r="C13" s="279" t="s">
        <v>26</v>
      </c>
      <c r="D13" s="276" t="s">
        <v>27</v>
      </c>
      <c r="E13" s="50" t="s">
        <v>28</v>
      </c>
      <c r="F13" s="42" t="s">
        <v>29</v>
      </c>
      <c r="G13" s="42" t="s">
        <v>30</v>
      </c>
      <c r="H13" s="42" t="s">
        <v>31</v>
      </c>
      <c r="I13" s="51" t="s">
        <v>32</v>
      </c>
      <c r="J13" s="193" t="s">
        <v>971</v>
      </c>
      <c r="K13" s="194"/>
      <c r="L13" s="195"/>
      <c r="M13" s="195" t="s">
        <v>968</v>
      </c>
      <c r="N13" s="195" t="s">
        <v>968</v>
      </c>
      <c r="O13" s="196"/>
      <c r="P13" s="197">
        <v>8</v>
      </c>
      <c r="Q13" s="198">
        <v>3</v>
      </c>
      <c r="R13" s="211">
        <v>5</v>
      </c>
      <c r="S13" s="221">
        <f>P13*Q13*R13</f>
        <v>120</v>
      </c>
    </row>
    <row r="14" spans="1:20" ht="100.2" customHeight="1" thickBot="1" x14ac:dyDescent="0.35">
      <c r="A14" s="277"/>
      <c r="B14" s="277"/>
      <c r="C14" s="280"/>
      <c r="D14" s="277"/>
      <c r="E14" s="52" t="s">
        <v>33</v>
      </c>
      <c r="F14" s="40" t="s">
        <v>34</v>
      </c>
      <c r="G14" s="40" t="s">
        <v>35</v>
      </c>
      <c r="H14" s="41" t="s">
        <v>36</v>
      </c>
      <c r="I14" s="53"/>
      <c r="J14" s="200" t="s">
        <v>972</v>
      </c>
      <c r="K14" s="127"/>
      <c r="L14" s="41"/>
      <c r="M14" s="41" t="s">
        <v>968</v>
      </c>
      <c r="N14" s="41" t="s">
        <v>968</v>
      </c>
      <c r="O14" s="53"/>
      <c r="P14" s="131">
        <v>8</v>
      </c>
      <c r="Q14" s="40">
        <v>3</v>
      </c>
      <c r="R14" s="212">
        <v>7</v>
      </c>
      <c r="S14" s="221">
        <f t="shared" ref="S14:S70" si="0">P14*Q14*R14</f>
        <v>168</v>
      </c>
    </row>
    <row r="15" spans="1:20" ht="87" customHeight="1" thickBot="1" x14ac:dyDescent="0.35">
      <c r="A15" s="277"/>
      <c r="B15" s="277"/>
      <c r="C15" s="280"/>
      <c r="D15" s="277"/>
      <c r="E15" s="54" t="s">
        <v>37</v>
      </c>
      <c r="F15" s="38" t="s">
        <v>38</v>
      </c>
      <c r="G15" s="39" t="s">
        <v>39</v>
      </c>
      <c r="H15" s="39"/>
      <c r="I15" s="55"/>
      <c r="J15" s="200" t="s">
        <v>973</v>
      </c>
      <c r="K15" s="127"/>
      <c r="L15" s="41"/>
      <c r="M15" s="41" t="s">
        <v>968</v>
      </c>
      <c r="N15" s="41" t="s">
        <v>968</v>
      </c>
      <c r="O15" s="53"/>
      <c r="P15" s="131">
        <v>8</v>
      </c>
      <c r="Q15" s="40">
        <v>4</v>
      </c>
      <c r="R15" s="212">
        <v>6</v>
      </c>
      <c r="S15" s="221">
        <f t="shared" si="0"/>
        <v>192</v>
      </c>
    </row>
    <row r="16" spans="1:20" ht="87" customHeight="1" thickBot="1" x14ac:dyDescent="0.35">
      <c r="A16" s="277"/>
      <c r="B16" s="277"/>
      <c r="C16" s="280"/>
      <c r="D16" s="277"/>
      <c r="E16" s="52" t="s">
        <v>40</v>
      </c>
      <c r="F16" s="40" t="s">
        <v>41</v>
      </c>
      <c r="G16" s="40" t="s">
        <v>42</v>
      </c>
      <c r="H16" s="41" t="s">
        <v>32</v>
      </c>
      <c r="I16" s="53"/>
      <c r="J16" s="200" t="s">
        <v>969</v>
      </c>
      <c r="K16" s="127"/>
      <c r="L16" s="41"/>
      <c r="M16" s="41" t="s">
        <v>968</v>
      </c>
      <c r="N16" s="41" t="s">
        <v>968</v>
      </c>
      <c r="O16" s="53"/>
      <c r="P16" s="131">
        <v>8</v>
      </c>
      <c r="Q16" s="40">
        <v>2</v>
      </c>
      <c r="R16" s="212">
        <v>7</v>
      </c>
      <c r="S16" s="221">
        <f t="shared" si="0"/>
        <v>112</v>
      </c>
    </row>
    <row r="17" spans="1:19" ht="87" customHeight="1" thickBot="1" x14ac:dyDescent="0.35">
      <c r="A17" s="277"/>
      <c r="B17" s="277"/>
      <c r="C17" s="280"/>
      <c r="D17" s="278"/>
      <c r="E17" s="58" t="s">
        <v>43</v>
      </c>
      <c r="F17" s="43" t="s">
        <v>970</v>
      </c>
      <c r="G17" s="43" t="s">
        <v>44</v>
      </c>
      <c r="H17" s="43"/>
      <c r="I17" s="64"/>
      <c r="J17" s="177" t="s">
        <v>974</v>
      </c>
      <c r="K17" s="121"/>
      <c r="L17" s="122"/>
      <c r="M17" s="122"/>
      <c r="N17" s="122" t="s">
        <v>968</v>
      </c>
      <c r="O17" s="123"/>
      <c r="P17" s="149">
        <v>6</v>
      </c>
      <c r="Q17" s="122">
        <v>3</v>
      </c>
      <c r="R17" s="159">
        <v>4</v>
      </c>
      <c r="S17" s="221">
        <f t="shared" si="0"/>
        <v>72</v>
      </c>
    </row>
    <row r="18" spans="1:19" ht="145.19999999999999" customHeight="1" thickBot="1" x14ac:dyDescent="0.35">
      <c r="A18" s="277"/>
      <c r="B18" s="277"/>
      <c r="C18" s="280"/>
      <c r="D18" s="279" t="s">
        <v>45</v>
      </c>
      <c r="E18" s="61" t="s">
        <v>46</v>
      </c>
      <c r="F18" s="62" t="s">
        <v>47</v>
      </c>
      <c r="G18" s="62" t="s">
        <v>48</v>
      </c>
      <c r="H18" s="62" t="s">
        <v>49</v>
      </c>
      <c r="I18" s="63"/>
      <c r="J18" s="160" t="s">
        <v>975</v>
      </c>
      <c r="K18" s="163"/>
      <c r="L18" s="146"/>
      <c r="M18" s="146" t="s">
        <v>968</v>
      </c>
      <c r="N18" s="146" t="s">
        <v>968</v>
      </c>
      <c r="O18" s="152"/>
      <c r="P18" s="155">
        <v>8</v>
      </c>
      <c r="Q18" s="146">
        <v>2</v>
      </c>
      <c r="R18" s="213">
        <v>4</v>
      </c>
      <c r="S18" s="221">
        <f t="shared" si="0"/>
        <v>64</v>
      </c>
    </row>
    <row r="19" spans="1:19" ht="145.19999999999999" customHeight="1" thickBot="1" x14ac:dyDescent="0.35">
      <c r="A19" s="277"/>
      <c r="B19" s="277"/>
      <c r="C19" s="280"/>
      <c r="D19" s="280"/>
      <c r="E19" s="52" t="s">
        <v>50</v>
      </c>
      <c r="F19" s="40" t="s">
        <v>51</v>
      </c>
      <c r="G19" s="40" t="s">
        <v>35</v>
      </c>
      <c r="H19" s="41" t="s">
        <v>36</v>
      </c>
      <c r="I19" s="56"/>
      <c r="J19" s="176" t="s">
        <v>976</v>
      </c>
      <c r="K19" s="202" t="s">
        <v>968</v>
      </c>
      <c r="L19" s="203"/>
      <c r="M19" s="203"/>
      <c r="N19" s="203" t="s">
        <v>968</v>
      </c>
      <c r="O19" s="204"/>
      <c r="P19" s="205">
        <v>8</v>
      </c>
      <c r="Q19" s="203">
        <v>2</v>
      </c>
      <c r="R19" s="214">
        <v>4</v>
      </c>
      <c r="S19" s="221">
        <f t="shared" si="0"/>
        <v>64</v>
      </c>
    </row>
    <row r="20" spans="1:19" ht="145.19999999999999" customHeight="1" thickBot="1" x14ac:dyDescent="0.35">
      <c r="A20" s="277"/>
      <c r="B20" s="277"/>
      <c r="C20" s="280"/>
      <c r="D20" s="280"/>
      <c r="E20" s="54" t="s">
        <v>52</v>
      </c>
      <c r="F20" s="38" t="s">
        <v>53</v>
      </c>
      <c r="G20" s="38" t="s">
        <v>35</v>
      </c>
      <c r="H20" s="39" t="s">
        <v>36</v>
      </c>
      <c r="I20" s="56"/>
      <c r="J20" s="176" t="s">
        <v>976</v>
      </c>
      <c r="K20" s="52" t="s">
        <v>968</v>
      </c>
      <c r="L20" s="40"/>
      <c r="M20" s="40" t="s">
        <v>968</v>
      </c>
      <c r="N20" s="40" t="s">
        <v>968</v>
      </c>
      <c r="O20" s="57"/>
      <c r="P20" s="148">
        <v>8</v>
      </c>
      <c r="Q20" s="40">
        <v>3</v>
      </c>
      <c r="R20" s="212">
        <v>4</v>
      </c>
      <c r="S20" s="221">
        <f t="shared" si="0"/>
        <v>96</v>
      </c>
    </row>
    <row r="21" spans="1:19" ht="145.19999999999999" customHeight="1" thickBot="1" x14ac:dyDescent="0.35">
      <c r="A21" s="277"/>
      <c r="B21" s="277"/>
      <c r="C21" s="280"/>
      <c r="D21" s="280"/>
      <c r="E21" s="54" t="s">
        <v>54</v>
      </c>
      <c r="F21" s="38" t="s">
        <v>55</v>
      </c>
      <c r="G21" s="38" t="s">
        <v>31</v>
      </c>
      <c r="H21" s="39" t="s">
        <v>32</v>
      </c>
      <c r="I21" s="56"/>
      <c r="J21" s="176" t="s">
        <v>977</v>
      </c>
      <c r="K21" s="52"/>
      <c r="L21" s="40"/>
      <c r="M21" s="40" t="s">
        <v>968</v>
      </c>
      <c r="N21" s="40" t="s">
        <v>968</v>
      </c>
      <c r="O21" s="57"/>
      <c r="P21" s="148">
        <v>8</v>
      </c>
      <c r="Q21" s="40">
        <v>2</v>
      </c>
      <c r="R21" s="212">
        <v>5</v>
      </c>
      <c r="S21" s="221">
        <f t="shared" si="0"/>
        <v>80</v>
      </c>
    </row>
    <row r="22" spans="1:19" ht="145.19999999999999" customHeight="1" thickBot="1" x14ac:dyDescent="0.35">
      <c r="A22" s="277"/>
      <c r="B22" s="277"/>
      <c r="C22" s="280"/>
      <c r="D22" s="280"/>
      <c r="E22" s="54" t="s">
        <v>56</v>
      </c>
      <c r="F22" s="38" t="s">
        <v>57</v>
      </c>
      <c r="G22" s="38" t="s">
        <v>58</v>
      </c>
      <c r="H22" s="39" t="s">
        <v>36</v>
      </c>
      <c r="I22" s="56"/>
      <c r="J22" s="176" t="s">
        <v>978</v>
      </c>
      <c r="K22" s="52"/>
      <c r="L22" s="40"/>
      <c r="M22" s="40" t="s">
        <v>968</v>
      </c>
      <c r="N22" s="40" t="s">
        <v>968</v>
      </c>
      <c r="O22" s="57"/>
      <c r="P22" s="148">
        <v>8</v>
      </c>
      <c r="Q22" s="40">
        <v>3</v>
      </c>
      <c r="R22" s="212">
        <v>4</v>
      </c>
      <c r="S22" s="221">
        <f t="shared" si="0"/>
        <v>96</v>
      </c>
    </row>
    <row r="23" spans="1:19" ht="145.19999999999999" customHeight="1" thickBot="1" x14ac:dyDescent="0.35">
      <c r="A23" s="277"/>
      <c r="B23" s="277"/>
      <c r="C23" s="280"/>
      <c r="D23" s="280"/>
      <c r="E23" s="54" t="s">
        <v>59</v>
      </c>
      <c r="F23" s="38" t="s">
        <v>60</v>
      </c>
      <c r="G23" s="38" t="s">
        <v>979</v>
      </c>
      <c r="H23" s="39" t="s">
        <v>61</v>
      </c>
      <c r="I23" s="56"/>
      <c r="J23" s="176" t="s">
        <v>980</v>
      </c>
      <c r="K23" s="52"/>
      <c r="L23" s="40"/>
      <c r="M23" s="40" t="s">
        <v>968</v>
      </c>
      <c r="N23" s="40" t="s">
        <v>968</v>
      </c>
      <c r="O23" s="57"/>
      <c r="P23" s="148">
        <v>8</v>
      </c>
      <c r="Q23" s="40">
        <v>2</v>
      </c>
      <c r="R23" s="212">
        <v>6</v>
      </c>
      <c r="S23" s="221">
        <f t="shared" si="0"/>
        <v>96</v>
      </c>
    </row>
    <row r="24" spans="1:19" ht="145.19999999999999" customHeight="1" thickBot="1" x14ac:dyDescent="0.35">
      <c r="A24" s="277"/>
      <c r="B24" s="277"/>
      <c r="C24" s="280"/>
      <c r="D24" s="280"/>
      <c r="E24" s="54" t="s">
        <v>62</v>
      </c>
      <c r="F24" s="38" t="s">
        <v>63</v>
      </c>
      <c r="G24" s="39" t="s">
        <v>61</v>
      </c>
      <c r="H24" s="38"/>
      <c r="I24" s="56"/>
      <c r="J24" s="176" t="s">
        <v>981</v>
      </c>
      <c r="K24" s="52" t="s">
        <v>968</v>
      </c>
      <c r="L24" s="40"/>
      <c r="M24" s="40" t="s">
        <v>968</v>
      </c>
      <c r="N24" s="40" t="s">
        <v>968</v>
      </c>
      <c r="O24" s="57"/>
      <c r="P24" s="148">
        <v>8</v>
      </c>
      <c r="Q24" s="40">
        <v>2</v>
      </c>
      <c r="R24" s="212">
        <v>6</v>
      </c>
      <c r="S24" s="221">
        <f t="shared" si="0"/>
        <v>96</v>
      </c>
    </row>
    <row r="25" spans="1:19" ht="145.19999999999999" customHeight="1" thickBot="1" x14ac:dyDescent="0.35">
      <c r="A25" s="277"/>
      <c r="B25" s="277"/>
      <c r="C25" s="280"/>
      <c r="D25" s="280"/>
      <c r="E25" s="54" t="s">
        <v>64</v>
      </c>
      <c r="F25" s="38" t="s">
        <v>65</v>
      </c>
      <c r="G25" s="38" t="s">
        <v>44</v>
      </c>
      <c r="H25" s="38"/>
      <c r="I25" s="57"/>
      <c r="J25" s="176" t="s">
        <v>982</v>
      </c>
      <c r="K25" s="52"/>
      <c r="L25" s="40"/>
      <c r="M25" s="40"/>
      <c r="N25" s="40" t="s">
        <v>968</v>
      </c>
      <c r="O25" s="57"/>
      <c r="P25" s="148">
        <v>8</v>
      </c>
      <c r="Q25" s="40">
        <v>2</v>
      </c>
      <c r="R25" s="212">
        <v>4</v>
      </c>
      <c r="S25" s="221">
        <f t="shared" si="0"/>
        <v>64</v>
      </c>
    </row>
    <row r="26" spans="1:19" ht="145.19999999999999" customHeight="1" thickBot="1" x14ac:dyDescent="0.35">
      <c r="A26" s="278"/>
      <c r="B26" s="278"/>
      <c r="C26" s="281"/>
      <c r="D26" s="281"/>
      <c r="E26" s="65" t="s">
        <v>66</v>
      </c>
      <c r="F26" s="66" t="s">
        <v>67</v>
      </c>
      <c r="G26" s="66" t="s">
        <v>68</v>
      </c>
      <c r="H26" s="66"/>
      <c r="I26" s="67"/>
      <c r="J26" s="178" t="s">
        <v>983</v>
      </c>
      <c r="K26" s="125" t="s">
        <v>968</v>
      </c>
      <c r="L26" s="110"/>
      <c r="M26" s="110" t="s">
        <v>968</v>
      </c>
      <c r="N26" s="110" t="s">
        <v>968</v>
      </c>
      <c r="O26" s="67"/>
      <c r="P26" s="150">
        <v>8</v>
      </c>
      <c r="Q26" s="110">
        <v>4</v>
      </c>
      <c r="R26" s="215">
        <v>2</v>
      </c>
      <c r="S26" s="221">
        <f t="shared" si="0"/>
        <v>64</v>
      </c>
    </row>
    <row r="27" spans="1:19" ht="145.19999999999999" customHeight="1" thickBot="1" x14ac:dyDescent="0.35">
      <c r="A27" s="272" t="s">
        <v>69</v>
      </c>
      <c r="B27" s="272" t="s">
        <v>70</v>
      </c>
      <c r="C27" s="272" t="s">
        <v>71</v>
      </c>
      <c r="D27" s="272" t="s">
        <v>72</v>
      </c>
      <c r="E27" s="50" t="s">
        <v>73</v>
      </c>
      <c r="F27" s="42" t="s">
        <v>74</v>
      </c>
      <c r="G27" s="42" t="s">
        <v>75</v>
      </c>
      <c r="H27" s="42"/>
      <c r="I27" s="68"/>
      <c r="J27" s="136" t="s">
        <v>984</v>
      </c>
      <c r="K27" s="50"/>
      <c r="L27" s="42"/>
      <c r="M27" s="42" t="s">
        <v>968</v>
      </c>
      <c r="N27" s="42"/>
      <c r="O27" s="68" t="s">
        <v>968</v>
      </c>
      <c r="P27" s="50">
        <v>7</v>
      </c>
      <c r="Q27" s="42">
        <v>3</v>
      </c>
      <c r="R27" s="216">
        <v>5</v>
      </c>
      <c r="S27" s="221">
        <f t="shared" si="0"/>
        <v>105</v>
      </c>
    </row>
    <row r="28" spans="1:19" ht="145.19999999999999" customHeight="1" thickBot="1" x14ac:dyDescent="0.35">
      <c r="A28" s="273"/>
      <c r="B28" s="273"/>
      <c r="C28" s="273"/>
      <c r="D28" s="273"/>
      <c r="E28" s="54" t="s">
        <v>76</v>
      </c>
      <c r="F28" s="38" t="s">
        <v>77</v>
      </c>
      <c r="G28" s="39" t="s">
        <v>78</v>
      </c>
      <c r="H28" s="38"/>
      <c r="I28" s="56"/>
      <c r="J28" s="137" t="s">
        <v>985</v>
      </c>
      <c r="K28" s="54"/>
      <c r="L28" s="38"/>
      <c r="M28" s="38" t="s">
        <v>968</v>
      </c>
      <c r="N28" s="38"/>
      <c r="O28" s="56" t="s">
        <v>968</v>
      </c>
      <c r="P28" s="54">
        <v>5</v>
      </c>
      <c r="Q28" s="38">
        <v>6</v>
      </c>
      <c r="R28" s="217">
        <v>3</v>
      </c>
      <c r="S28" s="221">
        <f t="shared" si="0"/>
        <v>90</v>
      </c>
    </row>
    <row r="29" spans="1:19" ht="144.6" customHeight="1" thickBot="1" x14ac:dyDescent="0.35">
      <c r="A29" s="273"/>
      <c r="B29" s="273"/>
      <c r="C29" s="273"/>
      <c r="D29" s="273"/>
      <c r="E29" s="54" t="s">
        <v>79</v>
      </c>
      <c r="F29" s="38" t="s">
        <v>80</v>
      </c>
      <c r="G29" s="38" t="s">
        <v>81</v>
      </c>
      <c r="H29" s="38" t="s">
        <v>82</v>
      </c>
      <c r="I29" s="56" t="s">
        <v>83</v>
      </c>
      <c r="J29" s="137" t="s">
        <v>986</v>
      </c>
      <c r="K29" s="54"/>
      <c r="L29" s="38"/>
      <c r="M29" s="38" t="s">
        <v>968</v>
      </c>
      <c r="N29" s="38" t="s">
        <v>968</v>
      </c>
      <c r="O29" s="56"/>
      <c r="P29" s="54">
        <v>7</v>
      </c>
      <c r="Q29" s="38">
        <v>5</v>
      </c>
      <c r="R29" s="217">
        <v>5</v>
      </c>
      <c r="S29" s="221">
        <f t="shared" si="0"/>
        <v>175</v>
      </c>
    </row>
    <row r="30" spans="1:19" ht="145.19999999999999" customHeight="1" thickBot="1" x14ac:dyDescent="0.35">
      <c r="A30" s="273"/>
      <c r="B30" s="273"/>
      <c r="C30" s="273"/>
      <c r="D30" s="274"/>
      <c r="E30" s="58" t="s">
        <v>84</v>
      </c>
      <c r="F30" s="43" t="s">
        <v>85</v>
      </c>
      <c r="G30" s="43" t="s">
        <v>86</v>
      </c>
      <c r="H30" s="43" t="s">
        <v>87</v>
      </c>
      <c r="I30" s="64"/>
      <c r="J30" s="138" t="s">
        <v>987</v>
      </c>
      <c r="K30" s="58"/>
      <c r="L30" s="43"/>
      <c r="M30" s="43" t="s">
        <v>968</v>
      </c>
      <c r="N30" s="43" t="s">
        <v>968</v>
      </c>
      <c r="O30" s="64"/>
      <c r="P30" s="58">
        <v>6</v>
      </c>
      <c r="Q30" s="43">
        <v>5</v>
      </c>
      <c r="R30" s="218">
        <v>4</v>
      </c>
      <c r="S30" s="221">
        <f t="shared" si="0"/>
        <v>120</v>
      </c>
    </row>
    <row r="31" spans="1:19" ht="145.19999999999999" customHeight="1" thickBot="1" x14ac:dyDescent="0.35">
      <c r="A31" s="273"/>
      <c r="B31" s="273"/>
      <c r="C31" s="273"/>
      <c r="D31" s="272" t="s">
        <v>88</v>
      </c>
      <c r="E31" s="61" t="s">
        <v>89</v>
      </c>
      <c r="F31" s="62" t="s">
        <v>90</v>
      </c>
      <c r="G31" s="62" t="s">
        <v>91</v>
      </c>
      <c r="H31" s="62"/>
      <c r="I31" s="63"/>
      <c r="J31" s="69" t="s">
        <v>988</v>
      </c>
      <c r="K31" s="61"/>
      <c r="L31" s="62"/>
      <c r="M31" s="62" t="s">
        <v>968</v>
      </c>
      <c r="N31" s="62" t="s">
        <v>968</v>
      </c>
      <c r="O31" s="63"/>
      <c r="P31" s="61">
        <v>7</v>
      </c>
      <c r="Q31" s="62">
        <v>5</v>
      </c>
      <c r="R31" s="219">
        <v>5</v>
      </c>
      <c r="S31" s="221">
        <f t="shared" si="0"/>
        <v>175</v>
      </c>
    </row>
    <row r="32" spans="1:19" ht="145.19999999999999" customHeight="1" thickBot="1" x14ac:dyDescent="0.35">
      <c r="A32" s="273"/>
      <c r="B32" s="273"/>
      <c r="C32" s="273"/>
      <c r="D32" s="273"/>
      <c r="E32" s="54" t="s">
        <v>92</v>
      </c>
      <c r="F32" s="38" t="s">
        <v>990</v>
      </c>
      <c r="G32" s="38" t="s">
        <v>93</v>
      </c>
      <c r="H32" s="38"/>
      <c r="I32" s="56"/>
      <c r="J32" s="137" t="s">
        <v>989</v>
      </c>
      <c r="K32" s="54"/>
      <c r="L32" s="38"/>
      <c r="M32" s="38" t="s">
        <v>968</v>
      </c>
      <c r="N32" s="38" t="s">
        <v>968</v>
      </c>
      <c r="O32" s="56"/>
      <c r="P32" s="54">
        <v>7</v>
      </c>
      <c r="Q32" s="38">
        <v>5</v>
      </c>
      <c r="R32" s="217">
        <v>3</v>
      </c>
      <c r="S32" s="221">
        <f t="shared" si="0"/>
        <v>105</v>
      </c>
    </row>
    <row r="33" spans="1:19" ht="145.19999999999999" customHeight="1" thickBot="1" x14ac:dyDescent="0.35">
      <c r="A33" s="273"/>
      <c r="B33" s="273"/>
      <c r="C33" s="273"/>
      <c r="D33" s="273"/>
      <c r="E33" s="54" t="s">
        <v>94</v>
      </c>
      <c r="F33" s="38" t="s">
        <v>95</v>
      </c>
      <c r="G33" s="38" t="s">
        <v>96</v>
      </c>
      <c r="H33" s="38" t="s">
        <v>83</v>
      </c>
      <c r="I33" s="56"/>
      <c r="J33" s="137" t="s">
        <v>991</v>
      </c>
      <c r="K33" s="54"/>
      <c r="L33" s="38"/>
      <c r="M33" s="38" t="s">
        <v>968</v>
      </c>
      <c r="N33" s="38" t="s">
        <v>968</v>
      </c>
      <c r="O33" s="56"/>
      <c r="P33" s="54">
        <v>8</v>
      </c>
      <c r="Q33" s="38">
        <v>4</v>
      </c>
      <c r="R33" s="217">
        <v>5</v>
      </c>
      <c r="S33" s="221">
        <f t="shared" si="0"/>
        <v>160</v>
      </c>
    </row>
    <row r="34" spans="1:19" ht="145.19999999999999" customHeight="1" thickBot="1" x14ac:dyDescent="0.35">
      <c r="A34" s="274"/>
      <c r="B34" s="274"/>
      <c r="C34" s="274"/>
      <c r="D34" s="274"/>
      <c r="E34" s="65" t="s">
        <v>97</v>
      </c>
      <c r="F34" s="66" t="s">
        <v>98</v>
      </c>
      <c r="G34" s="66" t="s">
        <v>87</v>
      </c>
      <c r="H34" s="66"/>
      <c r="I34" s="70"/>
      <c r="J34" s="71" t="s">
        <v>992</v>
      </c>
      <c r="K34" s="65"/>
      <c r="L34" s="66"/>
      <c r="M34" s="66" t="s">
        <v>968</v>
      </c>
      <c r="N34" s="66" t="s">
        <v>968</v>
      </c>
      <c r="O34" s="70"/>
      <c r="P34" s="65">
        <v>8</v>
      </c>
      <c r="Q34" s="66">
        <v>5</v>
      </c>
      <c r="R34" s="220">
        <v>4</v>
      </c>
      <c r="S34" s="221">
        <f t="shared" si="0"/>
        <v>160</v>
      </c>
    </row>
    <row r="35" spans="1:19" ht="145.19999999999999" customHeight="1" thickBot="1" x14ac:dyDescent="0.35">
      <c r="A35" s="272" t="s">
        <v>99</v>
      </c>
      <c r="B35" s="272" t="s">
        <v>100</v>
      </c>
      <c r="C35" s="272" t="s">
        <v>101</v>
      </c>
      <c r="D35" s="272" t="s">
        <v>102</v>
      </c>
      <c r="E35" s="50" t="s">
        <v>103</v>
      </c>
      <c r="F35" s="42" t="s">
        <v>104</v>
      </c>
      <c r="G35" s="74" t="s">
        <v>105</v>
      </c>
      <c r="H35" s="42" t="s">
        <v>106</v>
      </c>
      <c r="I35" s="75"/>
      <c r="J35" s="172" t="s">
        <v>993</v>
      </c>
      <c r="K35" s="50"/>
      <c r="L35" s="42"/>
      <c r="M35" s="42" t="s">
        <v>968</v>
      </c>
      <c r="N35" s="42"/>
      <c r="O35" s="68" t="s">
        <v>968</v>
      </c>
      <c r="P35" s="206">
        <v>7</v>
      </c>
      <c r="Q35" s="42">
        <v>5</v>
      </c>
      <c r="R35" s="216">
        <v>4</v>
      </c>
      <c r="S35" s="221">
        <f t="shared" si="0"/>
        <v>140</v>
      </c>
    </row>
    <row r="36" spans="1:19" ht="144.6" customHeight="1" thickBot="1" x14ac:dyDescent="0.35">
      <c r="A36" s="273"/>
      <c r="B36" s="273"/>
      <c r="C36" s="273"/>
      <c r="D36" s="273"/>
      <c r="E36" s="54" t="s">
        <v>107</v>
      </c>
      <c r="F36" s="38" t="s">
        <v>108</v>
      </c>
      <c r="G36" s="38" t="s">
        <v>109</v>
      </c>
      <c r="H36" s="38" t="s">
        <v>106</v>
      </c>
      <c r="I36" s="76"/>
      <c r="J36" s="173" t="s">
        <v>994</v>
      </c>
      <c r="K36" s="54"/>
      <c r="L36" s="38"/>
      <c r="M36" s="38" t="s">
        <v>968</v>
      </c>
      <c r="N36" s="38"/>
      <c r="O36" s="56" t="s">
        <v>968</v>
      </c>
      <c r="P36" s="207">
        <v>5</v>
      </c>
      <c r="Q36" s="38">
        <v>4</v>
      </c>
      <c r="R36" s="217">
        <v>5</v>
      </c>
      <c r="S36" s="221">
        <f t="shared" si="0"/>
        <v>100</v>
      </c>
    </row>
    <row r="37" spans="1:19" ht="143.4" customHeight="1" thickBot="1" x14ac:dyDescent="0.35">
      <c r="A37" s="274"/>
      <c r="B37" s="274"/>
      <c r="C37" s="274"/>
      <c r="D37" s="274"/>
      <c r="E37" s="84" t="s">
        <v>110</v>
      </c>
      <c r="F37" s="85" t="s">
        <v>111</v>
      </c>
      <c r="G37" s="85" t="s">
        <v>112</v>
      </c>
      <c r="H37" s="66"/>
      <c r="I37" s="87"/>
      <c r="J37" s="179" t="s">
        <v>993</v>
      </c>
      <c r="K37" s="65"/>
      <c r="L37" s="66"/>
      <c r="M37" s="66" t="s">
        <v>968</v>
      </c>
      <c r="N37" s="66"/>
      <c r="O37" s="70" t="s">
        <v>968</v>
      </c>
      <c r="P37" s="208">
        <v>5</v>
      </c>
      <c r="Q37" s="66">
        <v>4</v>
      </c>
      <c r="R37" s="220">
        <v>3</v>
      </c>
      <c r="S37" s="221">
        <f t="shared" si="0"/>
        <v>60</v>
      </c>
    </row>
    <row r="38" spans="1:19" ht="144" customHeight="1" thickBot="1" x14ac:dyDescent="0.35">
      <c r="A38" s="272" t="s">
        <v>113</v>
      </c>
      <c r="B38" s="272" t="s">
        <v>114</v>
      </c>
      <c r="C38" s="272" t="s">
        <v>115</v>
      </c>
      <c r="D38" s="272" t="s">
        <v>116</v>
      </c>
      <c r="E38" s="50" t="s">
        <v>117</v>
      </c>
      <c r="F38" s="42" t="s">
        <v>118</v>
      </c>
      <c r="G38" s="42" t="s">
        <v>119</v>
      </c>
      <c r="H38" s="74" t="s">
        <v>120</v>
      </c>
      <c r="I38" s="68"/>
      <c r="J38" s="172" t="s">
        <v>995</v>
      </c>
      <c r="K38" s="50"/>
      <c r="L38" s="42"/>
      <c r="M38" s="42" t="s">
        <v>968</v>
      </c>
      <c r="N38" s="42" t="s">
        <v>968</v>
      </c>
      <c r="O38" s="68"/>
      <c r="P38" s="206">
        <v>6</v>
      </c>
      <c r="Q38" s="42">
        <v>4</v>
      </c>
      <c r="R38" s="216">
        <v>5</v>
      </c>
      <c r="S38" s="221">
        <f t="shared" si="0"/>
        <v>120</v>
      </c>
    </row>
    <row r="39" spans="1:19" ht="144" customHeight="1" thickBot="1" x14ac:dyDescent="0.35">
      <c r="A39" s="273"/>
      <c r="B39" s="273"/>
      <c r="C39" s="273"/>
      <c r="D39" s="273"/>
      <c r="E39" s="54" t="s">
        <v>121</v>
      </c>
      <c r="F39" s="38" t="s">
        <v>122</v>
      </c>
      <c r="G39" s="38" t="s">
        <v>123</v>
      </c>
      <c r="H39" s="38"/>
      <c r="I39" s="56"/>
      <c r="J39" s="173" t="s">
        <v>996</v>
      </c>
      <c r="K39" s="54"/>
      <c r="L39" s="38"/>
      <c r="M39" s="38" t="s">
        <v>968</v>
      </c>
      <c r="N39" s="38" t="s">
        <v>968</v>
      </c>
      <c r="O39" s="56"/>
      <c r="P39" s="207">
        <v>6</v>
      </c>
      <c r="Q39" s="38">
        <v>4</v>
      </c>
      <c r="R39" s="217">
        <v>4</v>
      </c>
      <c r="S39" s="221">
        <f t="shared" si="0"/>
        <v>96</v>
      </c>
    </row>
    <row r="40" spans="1:19" ht="144" customHeight="1" thickBot="1" x14ac:dyDescent="0.35">
      <c r="A40" s="273"/>
      <c r="B40" s="273"/>
      <c r="C40" s="273"/>
      <c r="D40" s="274"/>
      <c r="E40" s="58" t="s">
        <v>124</v>
      </c>
      <c r="F40" s="43" t="s">
        <v>119</v>
      </c>
      <c r="G40" s="43" t="s">
        <v>120</v>
      </c>
      <c r="H40" s="43"/>
      <c r="I40" s="64"/>
      <c r="J40" s="174" t="s">
        <v>995</v>
      </c>
      <c r="K40" s="58"/>
      <c r="L40" s="43"/>
      <c r="M40" s="43" t="s">
        <v>968</v>
      </c>
      <c r="N40" s="43" t="s">
        <v>968</v>
      </c>
      <c r="O40" s="64"/>
      <c r="P40" s="209">
        <v>6</v>
      </c>
      <c r="Q40" s="43">
        <v>3</v>
      </c>
      <c r="R40" s="218">
        <v>5</v>
      </c>
      <c r="S40" s="221">
        <f t="shared" si="0"/>
        <v>90</v>
      </c>
    </row>
    <row r="41" spans="1:19" ht="144" customHeight="1" thickBot="1" x14ac:dyDescent="0.35">
      <c r="A41" s="273"/>
      <c r="B41" s="273"/>
      <c r="C41" s="273"/>
      <c r="D41" s="272" t="s">
        <v>125</v>
      </c>
      <c r="E41" s="61" t="s">
        <v>126</v>
      </c>
      <c r="F41" s="62" t="s">
        <v>127</v>
      </c>
      <c r="G41" s="62" t="s">
        <v>119</v>
      </c>
      <c r="H41" s="62" t="s">
        <v>120</v>
      </c>
      <c r="I41" s="63"/>
      <c r="J41" s="69" t="s">
        <v>997</v>
      </c>
      <c r="K41" s="61"/>
      <c r="L41" s="62"/>
      <c r="M41" s="62" t="s">
        <v>968</v>
      </c>
      <c r="N41" s="62" t="s">
        <v>968</v>
      </c>
      <c r="O41" s="63"/>
      <c r="P41" s="210">
        <v>8</v>
      </c>
      <c r="Q41" s="62">
        <v>4</v>
      </c>
      <c r="R41" s="219">
        <v>5</v>
      </c>
      <c r="S41" s="221">
        <f t="shared" si="0"/>
        <v>160</v>
      </c>
    </row>
    <row r="42" spans="1:19" ht="144" customHeight="1" thickBot="1" x14ac:dyDescent="0.35">
      <c r="A42" s="273"/>
      <c r="B42" s="273"/>
      <c r="C42" s="273"/>
      <c r="D42" s="273"/>
      <c r="E42" s="54" t="s">
        <v>128</v>
      </c>
      <c r="F42" s="38" t="s">
        <v>129</v>
      </c>
      <c r="G42" s="38" t="s">
        <v>130</v>
      </c>
      <c r="H42" s="38" t="s">
        <v>119</v>
      </c>
      <c r="I42" s="56" t="s">
        <v>1115</v>
      </c>
      <c r="J42" s="173" t="s">
        <v>997</v>
      </c>
      <c r="K42" s="54"/>
      <c r="L42" s="38"/>
      <c r="M42" s="38" t="s">
        <v>968</v>
      </c>
      <c r="N42" s="38" t="s">
        <v>968</v>
      </c>
      <c r="O42" s="56"/>
      <c r="P42" s="207">
        <v>8</v>
      </c>
      <c r="Q42" s="38">
        <v>4</v>
      </c>
      <c r="R42" s="217">
        <v>4</v>
      </c>
      <c r="S42" s="221">
        <f t="shared" si="0"/>
        <v>128</v>
      </c>
    </row>
    <row r="43" spans="1:19" ht="144" customHeight="1" thickBot="1" x14ac:dyDescent="0.35">
      <c r="A43" s="274"/>
      <c r="B43" s="274"/>
      <c r="C43" s="274"/>
      <c r="D43" s="274"/>
      <c r="E43" s="65" t="s">
        <v>131</v>
      </c>
      <c r="F43" s="66" t="s">
        <v>132</v>
      </c>
      <c r="G43" s="66" t="s">
        <v>119</v>
      </c>
      <c r="H43" s="66" t="s">
        <v>120</v>
      </c>
      <c r="I43" s="70"/>
      <c r="J43" s="179" t="s">
        <v>998</v>
      </c>
      <c r="K43" s="65"/>
      <c r="L43" s="66"/>
      <c r="M43" s="66" t="s">
        <v>968</v>
      </c>
      <c r="N43" s="66" t="s">
        <v>968</v>
      </c>
      <c r="O43" s="70"/>
      <c r="P43" s="208">
        <v>8</v>
      </c>
      <c r="Q43" s="66">
        <v>3</v>
      </c>
      <c r="R43" s="220">
        <v>5</v>
      </c>
      <c r="S43" s="221">
        <f t="shared" si="0"/>
        <v>120</v>
      </c>
    </row>
    <row r="44" spans="1:19" ht="144" customHeight="1" thickBot="1" x14ac:dyDescent="0.35">
      <c r="A44" s="272" t="s">
        <v>133</v>
      </c>
      <c r="B44" s="272" t="s">
        <v>134</v>
      </c>
      <c r="C44" s="272" t="s">
        <v>135</v>
      </c>
      <c r="D44" s="272" t="s">
        <v>136</v>
      </c>
      <c r="E44" s="50" t="s">
        <v>137</v>
      </c>
      <c r="F44" s="74" t="s">
        <v>138</v>
      </c>
      <c r="G44" s="74" t="s">
        <v>139</v>
      </c>
      <c r="H44" s="74" t="s">
        <v>140</v>
      </c>
      <c r="I44" s="68"/>
      <c r="J44" s="172" t="s">
        <v>999</v>
      </c>
      <c r="K44" s="50" t="s">
        <v>968</v>
      </c>
      <c r="L44" s="42"/>
      <c r="M44" s="42"/>
      <c r="N44" s="42" t="s">
        <v>968</v>
      </c>
      <c r="O44" s="68"/>
      <c r="P44" s="206">
        <v>8</v>
      </c>
      <c r="Q44" s="42">
        <v>4</v>
      </c>
      <c r="R44" s="216">
        <v>6</v>
      </c>
      <c r="S44" s="221">
        <f t="shared" si="0"/>
        <v>192</v>
      </c>
    </row>
    <row r="45" spans="1:19" ht="144" customHeight="1" thickBot="1" x14ac:dyDescent="0.35">
      <c r="A45" s="273"/>
      <c r="B45" s="273"/>
      <c r="C45" s="273"/>
      <c r="D45" s="273"/>
      <c r="E45" s="94" t="s">
        <v>141</v>
      </c>
      <c r="F45" s="39" t="s">
        <v>142</v>
      </c>
      <c r="G45" s="39" t="s">
        <v>143</v>
      </c>
      <c r="H45" s="38"/>
      <c r="I45" s="56"/>
      <c r="J45" s="173" t="s">
        <v>1000</v>
      </c>
      <c r="K45" s="54" t="s">
        <v>968</v>
      </c>
      <c r="L45" s="38"/>
      <c r="M45" s="38"/>
      <c r="N45" s="38" t="s">
        <v>968</v>
      </c>
      <c r="O45" s="56"/>
      <c r="P45" s="207">
        <v>8</v>
      </c>
      <c r="Q45" s="38">
        <v>6</v>
      </c>
      <c r="R45" s="217">
        <v>3</v>
      </c>
      <c r="S45" s="221">
        <f t="shared" si="0"/>
        <v>144</v>
      </c>
    </row>
    <row r="46" spans="1:19" ht="144" customHeight="1" thickBot="1" x14ac:dyDescent="0.35">
      <c r="A46" s="273"/>
      <c r="B46" s="273"/>
      <c r="C46" s="273"/>
      <c r="D46" s="274"/>
      <c r="E46" s="83" t="s">
        <v>144</v>
      </c>
      <c r="F46" s="77" t="s">
        <v>145</v>
      </c>
      <c r="G46" s="77" t="s">
        <v>146</v>
      </c>
      <c r="H46" s="43"/>
      <c r="I46" s="64"/>
      <c r="J46" s="174" t="s">
        <v>1000</v>
      </c>
      <c r="K46" s="58" t="s">
        <v>968</v>
      </c>
      <c r="L46" s="43"/>
      <c r="M46" s="43"/>
      <c r="N46" s="43" t="s">
        <v>968</v>
      </c>
      <c r="O46" s="64"/>
      <c r="P46" s="209">
        <v>8</v>
      </c>
      <c r="Q46" s="43">
        <v>7</v>
      </c>
      <c r="R46" s="218">
        <v>2</v>
      </c>
      <c r="S46" s="221">
        <f t="shared" si="0"/>
        <v>112</v>
      </c>
    </row>
    <row r="47" spans="1:19" ht="144" customHeight="1" thickBot="1" x14ac:dyDescent="0.35">
      <c r="A47" s="273"/>
      <c r="B47" s="273"/>
      <c r="C47" s="273"/>
      <c r="D47" s="272" t="s">
        <v>147</v>
      </c>
      <c r="E47" s="95" t="s">
        <v>148</v>
      </c>
      <c r="F47" s="74" t="s">
        <v>149</v>
      </c>
      <c r="G47" s="74" t="s">
        <v>142</v>
      </c>
      <c r="H47" s="74" t="s">
        <v>143</v>
      </c>
      <c r="I47" s="68"/>
      <c r="J47" s="172" t="s">
        <v>1001</v>
      </c>
      <c r="K47" s="81" t="s">
        <v>968</v>
      </c>
      <c r="L47" s="73"/>
      <c r="M47" s="73"/>
      <c r="N47" s="73" t="s">
        <v>968</v>
      </c>
      <c r="O47" s="75"/>
      <c r="P47" s="206">
        <v>8</v>
      </c>
      <c r="Q47" s="42">
        <v>3</v>
      </c>
      <c r="R47" s="216">
        <v>6</v>
      </c>
      <c r="S47" s="221">
        <f t="shared" si="0"/>
        <v>144</v>
      </c>
    </row>
    <row r="48" spans="1:19" ht="144" customHeight="1" thickBot="1" x14ac:dyDescent="0.35">
      <c r="A48" s="273"/>
      <c r="B48" s="273"/>
      <c r="C48" s="273"/>
      <c r="D48" s="273"/>
      <c r="E48" s="94" t="s">
        <v>150</v>
      </c>
      <c r="F48" s="39" t="s">
        <v>151</v>
      </c>
      <c r="G48" s="39" t="s">
        <v>143</v>
      </c>
      <c r="H48" s="38"/>
      <c r="I48" s="56"/>
      <c r="J48" s="173" t="s">
        <v>1002</v>
      </c>
      <c r="K48" s="82" t="s">
        <v>968</v>
      </c>
      <c r="L48" s="72"/>
      <c r="M48" s="72"/>
      <c r="N48" s="72" t="s">
        <v>968</v>
      </c>
      <c r="O48" s="76"/>
      <c r="P48" s="207">
        <v>8</v>
      </c>
      <c r="Q48" s="38">
        <v>5</v>
      </c>
      <c r="R48" s="217">
        <v>3</v>
      </c>
      <c r="S48" s="221">
        <f t="shared" si="0"/>
        <v>120</v>
      </c>
    </row>
    <row r="49" spans="1:19" ht="144" customHeight="1" thickBot="1" x14ac:dyDescent="0.35">
      <c r="A49" s="274"/>
      <c r="B49" s="274"/>
      <c r="C49" s="274"/>
      <c r="D49" s="274"/>
      <c r="E49" s="84" t="s">
        <v>152</v>
      </c>
      <c r="F49" s="85" t="s">
        <v>153</v>
      </c>
      <c r="G49" s="85" t="s">
        <v>154</v>
      </c>
      <c r="H49" s="66"/>
      <c r="I49" s="70"/>
      <c r="J49" s="179" t="s">
        <v>1002</v>
      </c>
      <c r="K49" s="88" t="s">
        <v>968</v>
      </c>
      <c r="L49" s="86"/>
      <c r="M49" s="86"/>
      <c r="N49" s="86" t="s">
        <v>968</v>
      </c>
      <c r="O49" s="87"/>
      <c r="P49" s="208">
        <v>8</v>
      </c>
      <c r="Q49" s="66">
        <v>6</v>
      </c>
      <c r="R49" s="220">
        <v>2</v>
      </c>
      <c r="S49" s="221">
        <f t="shared" si="0"/>
        <v>96</v>
      </c>
    </row>
    <row r="50" spans="1:19" ht="144" customHeight="1" thickBot="1" x14ac:dyDescent="0.35">
      <c r="A50" s="272" t="s">
        <v>155</v>
      </c>
      <c r="B50" s="272" t="s">
        <v>156</v>
      </c>
      <c r="C50" s="272" t="s">
        <v>157</v>
      </c>
      <c r="D50" s="272" t="s">
        <v>158</v>
      </c>
      <c r="E50" s="96" t="s">
        <v>159</v>
      </c>
      <c r="F50" s="74" t="s">
        <v>160</v>
      </c>
      <c r="G50" s="74" t="s">
        <v>161</v>
      </c>
      <c r="H50" s="73"/>
      <c r="I50" s="97"/>
      <c r="J50" s="172" t="s">
        <v>1003</v>
      </c>
      <c r="K50" s="50"/>
      <c r="L50" s="42"/>
      <c r="M50" s="42"/>
      <c r="N50" s="42" t="s">
        <v>968</v>
      </c>
      <c r="O50" s="68"/>
      <c r="P50" s="206">
        <v>6</v>
      </c>
      <c r="Q50" s="42">
        <v>5</v>
      </c>
      <c r="R50" s="216">
        <v>3</v>
      </c>
      <c r="S50" s="221">
        <f t="shared" si="0"/>
        <v>90</v>
      </c>
    </row>
    <row r="51" spans="1:19" ht="144" customHeight="1" thickBot="1" x14ac:dyDescent="0.35">
      <c r="A51" s="273"/>
      <c r="B51" s="273"/>
      <c r="C51" s="273"/>
      <c r="D51" s="273"/>
      <c r="E51" s="91" t="s">
        <v>162</v>
      </c>
      <c r="F51" s="39" t="s">
        <v>163</v>
      </c>
      <c r="G51" s="39" t="s">
        <v>164</v>
      </c>
      <c r="H51" s="39" t="s">
        <v>49</v>
      </c>
      <c r="I51" s="98"/>
      <c r="J51" s="172" t="s">
        <v>1003</v>
      </c>
      <c r="K51" s="54"/>
      <c r="L51" s="38"/>
      <c r="M51" s="38"/>
      <c r="N51" s="38" t="s">
        <v>968</v>
      </c>
      <c r="O51" s="56"/>
      <c r="P51" s="207">
        <v>6</v>
      </c>
      <c r="Q51" s="38">
        <v>4</v>
      </c>
      <c r="R51" s="217">
        <v>4</v>
      </c>
      <c r="S51" s="221">
        <f t="shared" si="0"/>
        <v>96</v>
      </c>
    </row>
    <row r="52" spans="1:19" ht="144" customHeight="1" thickBot="1" x14ac:dyDescent="0.35">
      <c r="A52" s="273"/>
      <c r="B52" s="273"/>
      <c r="C52" s="273"/>
      <c r="D52" s="273"/>
      <c r="E52" s="91" t="s">
        <v>165</v>
      </c>
      <c r="F52" s="39" t="s">
        <v>166</v>
      </c>
      <c r="G52" s="39" t="s">
        <v>167</v>
      </c>
      <c r="H52" s="72"/>
      <c r="I52" s="98"/>
      <c r="J52" s="172" t="s">
        <v>1003</v>
      </c>
      <c r="K52" s="54"/>
      <c r="L52" s="38"/>
      <c r="M52" s="38"/>
      <c r="N52" s="38" t="s">
        <v>968</v>
      </c>
      <c r="O52" s="56"/>
      <c r="P52" s="207">
        <v>6</v>
      </c>
      <c r="Q52" s="38">
        <v>5</v>
      </c>
      <c r="R52" s="217">
        <v>3</v>
      </c>
      <c r="S52" s="221">
        <f t="shared" si="0"/>
        <v>90</v>
      </c>
    </row>
    <row r="53" spans="1:19" ht="144" customHeight="1" thickBot="1" x14ac:dyDescent="0.35">
      <c r="A53" s="273"/>
      <c r="B53" s="273"/>
      <c r="C53" s="273"/>
      <c r="D53" s="273"/>
      <c r="E53" s="91" t="s">
        <v>168</v>
      </c>
      <c r="F53" s="39" t="s">
        <v>169</v>
      </c>
      <c r="G53" s="39" t="s">
        <v>170</v>
      </c>
      <c r="H53" s="39" t="s">
        <v>171</v>
      </c>
      <c r="I53" s="98"/>
      <c r="J53" s="172" t="s">
        <v>1003</v>
      </c>
      <c r="K53" s="54"/>
      <c r="L53" s="38"/>
      <c r="M53" s="38"/>
      <c r="N53" s="38" t="s">
        <v>968</v>
      </c>
      <c r="O53" s="56"/>
      <c r="P53" s="207">
        <v>6</v>
      </c>
      <c r="Q53" s="38">
        <v>3</v>
      </c>
      <c r="R53" s="217">
        <v>3</v>
      </c>
      <c r="S53" s="221">
        <f t="shared" si="0"/>
        <v>54</v>
      </c>
    </row>
    <row r="54" spans="1:19" ht="144" customHeight="1" thickBot="1" x14ac:dyDescent="0.35">
      <c r="A54" s="273"/>
      <c r="B54" s="273"/>
      <c r="C54" s="273"/>
      <c r="D54" s="273"/>
      <c r="E54" s="91" t="s">
        <v>172</v>
      </c>
      <c r="F54" s="39" t="s">
        <v>173</v>
      </c>
      <c r="G54" s="39" t="s">
        <v>171</v>
      </c>
      <c r="H54" s="72"/>
      <c r="I54" s="98"/>
      <c r="J54" s="172" t="s">
        <v>1004</v>
      </c>
      <c r="K54" s="54"/>
      <c r="L54" s="38"/>
      <c r="M54" s="38" t="s">
        <v>968</v>
      </c>
      <c r="N54" s="38" t="s">
        <v>968</v>
      </c>
      <c r="O54" s="56"/>
      <c r="P54" s="207">
        <v>6</v>
      </c>
      <c r="Q54" s="38">
        <v>5</v>
      </c>
      <c r="R54" s="217">
        <v>2</v>
      </c>
      <c r="S54" s="221">
        <f t="shared" si="0"/>
        <v>60</v>
      </c>
    </row>
    <row r="55" spans="1:19" ht="144" customHeight="1" thickBot="1" x14ac:dyDescent="0.35">
      <c r="A55" s="273"/>
      <c r="B55" s="273"/>
      <c r="C55" s="273"/>
      <c r="D55" s="274"/>
      <c r="E55" s="80" t="s">
        <v>174</v>
      </c>
      <c r="F55" s="77" t="s">
        <v>175</v>
      </c>
      <c r="G55" s="77" t="s">
        <v>176</v>
      </c>
      <c r="H55" s="78"/>
      <c r="I55" s="99"/>
      <c r="J55" s="174" t="s">
        <v>1003</v>
      </c>
      <c r="K55" s="58"/>
      <c r="L55" s="43"/>
      <c r="M55" s="43"/>
      <c r="N55" s="43" t="s">
        <v>968</v>
      </c>
      <c r="O55" s="64"/>
      <c r="P55" s="209">
        <v>6</v>
      </c>
      <c r="Q55" s="43">
        <v>6</v>
      </c>
      <c r="R55" s="218">
        <v>1</v>
      </c>
      <c r="S55" s="221">
        <f t="shared" si="0"/>
        <v>36</v>
      </c>
    </row>
    <row r="56" spans="1:19" ht="144" customHeight="1" thickBot="1" x14ac:dyDescent="0.35">
      <c r="A56" s="273"/>
      <c r="B56" s="273"/>
      <c r="C56" s="273"/>
      <c r="D56" s="272" t="s">
        <v>177</v>
      </c>
      <c r="E56" s="92" t="s">
        <v>178</v>
      </c>
      <c r="F56" s="93" t="s">
        <v>179</v>
      </c>
      <c r="G56" s="93" t="s">
        <v>180</v>
      </c>
      <c r="H56" s="89"/>
      <c r="I56" s="100"/>
      <c r="J56" s="69" t="s">
        <v>1005</v>
      </c>
      <c r="K56" s="61"/>
      <c r="L56" s="62"/>
      <c r="M56" s="62"/>
      <c r="N56" s="62" t="s">
        <v>968</v>
      </c>
      <c r="O56" s="63"/>
      <c r="P56" s="210">
        <v>7</v>
      </c>
      <c r="Q56" s="62">
        <v>4</v>
      </c>
      <c r="R56" s="219">
        <v>3</v>
      </c>
      <c r="S56" s="221">
        <f t="shared" si="0"/>
        <v>84</v>
      </c>
    </row>
    <row r="57" spans="1:19" ht="144" customHeight="1" thickBot="1" x14ac:dyDescent="0.35">
      <c r="A57" s="273"/>
      <c r="B57" s="273"/>
      <c r="C57" s="273"/>
      <c r="D57" s="273"/>
      <c r="E57" s="91" t="s">
        <v>181</v>
      </c>
      <c r="F57" s="39" t="s">
        <v>182</v>
      </c>
      <c r="G57" s="39" t="s">
        <v>183</v>
      </c>
      <c r="H57" s="72"/>
      <c r="I57" s="98"/>
      <c r="J57" s="173" t="s">
        <v>1005</v>
      </c>
      <c r="K57" s="54"/>
      <c r="L57" s="38"/>
      <c r="M57" s="38"/>
      <c r="N57" s="38" t="s">
        <v>968</v>
      </c>
      <c r="O57" s="56"/>
      <c r="P57" s="207">
        <v>7</v>
      </c>
      <c r="Q57" s="38">
        <v>3</v>
      </c>
      <c r="R57" s="217">
        <v>4</v>
      </c>
      <c r="S57" s="221">
        <f t="shared" si="0"/>
        <v>84</v>
      </c>
    </row>
    <row r="58" spans="1:19" ht="144" customHeight="1" thickBot="1" x14ac:dyDescent="0.35">
      <c r="A58" s="273"/>
      <c r="B58" s="273"/>
      <c r="C58" s="273"/>
      <c r="D58" s="273"/>
      <c r="E58" s="91" t="s">
        <v>184</v>
      </c>
      <c r="F58" s="39" t="s">
        <v>185</v>
      </c>
      <c r="G58" s="39" t="s">
        <v>167</v>
      </c>
      <c r="H58" s="72"/>
      <c r="I58" s="98"/>
      <c r="J58" s="173" t="s">
        <v>1005</v>
      </c>
      <c r="K58" s="54"/>
      <c r="L58" s="38"/>
      <c r="M58" s="38"/>
      <c r="N58" s="38" t="s">
        <v>968</v>
      </c>
      <c r="O58" s="56"/>
      <c r="P58" s="207">
        <v>7</v>
      </c>
      <c r="Q58" s="38">
        <v>4</v>
      </c>
      <c r="R58" s="217">
        <v>3</v>
      </c>
      <c r="S58" s="221">
        <f t="shared" si="0"/>
        <v>84</v>
      </c>
    </row>
    <row r="59" spans="1:19" ht="144" customHeight="1" thickBot="1" x14ac:dyDescent="0.35">
      <c r="A59" s="273"/>
      <c r="B59" s="273"/>
      <c r="C59" s="273"/>
      <c r="D59" s="273"/>
      <c r="E59" s="91" t="s">
        <v>186</v>
      </c>
      <c r="F59" s="39" t="s">
        <v>187</v>
      </c>
      <c r="G59" s="39" t="s">
        <v>188</v>
      </c>
      <c r="H59" s="72"/>
      <c r="I59" s="98"/>
      <c r="J59" s="173" t="s">
        <v>1005</v>
      </c>
      <c r="K59" s="54"/>
      <c r="L59" s="38"/>
      <c r="M59" s="38"/>
      <c r="N59" s="38" t="s">
        <v>968</v>
      </c>
      <c r="O59" s="56"/>
      <c r="P59" s="207">
        <v>7</v>
      </c>
      <c r="Q59" s="38">
        <v>3</v>
      </c>
      <c r="R59" s="217">
        <v>3</v>
      </c>
      <c r="S59" s="221">
        <f t="shared" si="0"/>
        <v>63</v>
      </c>
    </row>
    <row r="60" spans="1:19" ht="144" customHeight="1" thickBot="1" x14ac:dyDescent="0.35">
      <c r="A60" s="274"/>
      <c r="B60" s="274"/>
      <c r="C60" s="274"/>
      <c r="D60" s="274"/>
      <c r="E60" s="101" t="s">
        <v>189</v>
      </c>
      <c r="F60" s="85" t="s">
        <v>190</v>
      </c>
      <c r="G60" s="85" t="s">
        <v>176</v>
      </c>
      <c r="H60" s="86"/>
      <c r="I60" s="102"/>
      <c r="J60" s="179" t="s">
        <v>1006</v>
      </c>
      <c r="K60" s="65"/>
      <c r="L60" s="66"/>
      <c r="M60" s="66" t="s">
        <v>968</v>
      </c>
      <c r="N60" s="66" t="s">
        <v>968</v>
      </c>
      <c r="O60" s="70"/>
      <c r="P60" s="208">
        <v>7</v>
      </c>
      <c r="Q60" s="66">
        <v>4</v>
      </c>
      <c r="R60" s="220">
        <v>2</v>
      </c>
      <c r="S60" s="221">
        <f t="shared" si="0"/>
        <v>56</v>
      </c>
    </row>
    <row r="61" spans="1:19" ht="145.94999999999999" customHeight="1" thickBot="1" x14ac:dyDescent="0.35">
      <c r="A61" s="272" t="s">
        <v>191</v>
      </c>
      <c r="B61" s="272" t="s">
        <v>192</v>
      </c>
      <c r="C61" s="272" t="s">
        <v>193</v>
      </c>
      <c r="D61" s="272" t="s">
        <v>194</v>
      </c>
      <c r="E61" s="95" t="s">
        <v>195</v>
      </c>
      <c r="F61" s="74" t="s">
        <v>196</v>
      </c>
      <c r="G61" s="74" t="s">
        <v>197</v>
      </c>
      <c r="H61" s="73"/>
      <c r="I61" s="75"/>
      <c r="J61" s="172" t="s">
        <v>1008</v>
      </c>
      <c r="K61" s="50"/>
      <c r="L61" s="42"/>
      <c r="M61" s="42"/>
      <c r="N61" s="42" t="s">
        <v>968</v>
      </c>
      <c r="O61" s="68"/>
      <c r="P61" s="206">
        <v>7</v>
      </c>
      <c r="Q61" s="42">
        <v>6</v>
      </c>
      <c r="R61" s="216">
        <v>6</v>
      </c>
      <c r="S61" s="221">
        <f t="shared" si="0"/>
        <v>252</v>
      </c>
    </row>
    <row r="62" spans="1:19" ht="144" customHeight="1" thickBot="1" x14ac:dyDescent="0.35">
      <c r="A62" s="273"/>
      <c r="B62" s="273"/>
      <c r="C62" s="273"/>
      <c r="D62" s="273"/>
      <c r="E62" s="94" t="s">
        <v>198</v>
      </c>
      <c r="F62" s="39" t="s">
        <v>199</v>
      </c>
      <c r="G62" s="39" t="s">
        <v>197</v>
      </c>
      <c r="H62" s="72"/>
      <c r="I62" s="76"/>
      <c r="J62" s="173" t="s">
        <v>1009</v>
      </c>
      <c r="K62" s="54"/>
      <c r="L62" s="38"/>
      <c r="M62" s="38"/>
      <c r="N62" s="38"/>
      <c r="O62" s="56" t="s">
        <v>968</v>
      </c>
      <c r="P62" s="207">
        <v>4</v>
      </c>
      <c r="Q62" s="38">
        <v>7</v>
      </c>
      <c r="R62" s="217">
        <v>3</v>
      </c>
      <c r="S62" s="221">
        <f t="shared" si="0"/>
        <v>84</v>
      </c>
    </row>
    <row r="63" spans="1:19" ht="144" customHeight="1" thickBot="1" x14ac:dyDescent="0.35">
      <c r="A63" s="273"/>
      <c r="B63" s="273"/>
      <c r="C63" s="273"/>
      <c r="D63" s="274"/>
      <c r="E63" s="83" t="s">
        <v>200</v>
      </c>
      <c r="F63" s="77" t="s">
        <v>201</v>
      </c>
      <c r="G63" s="77" t="s">
        <v>202</v>
      </c>
      <c r="H63" s="78"/>
      <c r="I63" s="79"/>
      <c r="J63" s="174" t="s">
        <v>1009</v>
      </c>
      <c r="K63" s="58"/>
      <c r="L63" s="43"/>
      <c r="M63" s="43"/>
      <c r="N63" s="43"/>
      <c r="O63" s="64" t="s">
        <v>968</v>
      </c>
      <c r="P63" s="209">
        <v>4</v>
      </c>
      <c r="Q63" s="43">
        <v>4</v>
      </c>
      <c r="R63" s="218">
        <v>4</v>
      </c>
      <c r="S63" s="221">
        <f t="shared" si="0"/>
        <v>64</v>
      </c>
    </row>
    <row r="64" spans="1:19" ht="144" customHeight="1" thickBot="1" x14ac:dyDescent="0.35">
      <c r="A64" s="273"/>
      <c r="B64" s="273"/>
      <c r="C64" s="273"/>
      <c r="D64" s="272" t="s">
        <v>203</v>
      </c>
      <c r="E64" s="103" t="s">
        <v>204</v>
      </c>
      <c r="F64" s="93" t="s">
        <v>205</v>
      </c>
      <c r="G64" s="93" t="s">
        <v>206</v>
      </c>
      <c r="H64" s="89"/>
      <c r="I64" s="90"/>
      <c r="J64" s="69" t="s">
        <v>1011</v>
      </c>
      <c r="K64" s="61"/>
      <c r="L64" s="62"/>
      <c r="M64" s="62"/>
      <c r="N64" s="62" t="s">
        <v>968</v>
      </c>
      <c r="O64" s="63"/>
      <c r="P64" s="210">
        <v>8</v>
      </c>
      <c r="Q64" s="62">
        <v>7</v>
      </c>
      <c r="R64" s="219">
        <v>6</v>
      </c>
      <c r="S64" s="221">
        <f t="shared" si="0"/>
        <v>336</v>
      </c>
    </row>
    <row r="65" spans="1:19" ht="144" customHeight="1" thickBot="1" x14ac:dyDescent="0.35">
      <c r="A65" s="273"/>
      <c r="B65" s="273"/>
      <c r="C65" s="273"/>
      <c r="D65" s="273"/>
      <c r="E65" s="94" t="s">
        <v>207</v>
      </c>
      <c r="F65" s="39" t="s">
        <v>208</v>
      </c>
      <c r="G65" s="39" t="s">
        <v>197</v>
      </c>
      <c r="H65" s="72"/>
      <c r="I65" s="76"/>
      <c r="J65" s="173" t="s">
        <v>1010</v>
      </c>
      <c r="K65" s="54"/>
      <c r="L65" s="38"/>
      <c r="M65" s="38"/>
      <c r="N65" s="38" t="s">
        <v>968</v>
      </c>
      <c r="O65" s="56"/>
      <c r="P65" s="207">
        <v>7</v>
      </c>
      <c r="Q65" s="38">
        <v>6</v>
      </c>
      <c r="R65" s="217">
        <v>3</v>
      </c>
      <c r="S65" s="221">
        <f t="shared" si="0"/>
        <v>126</v>
      </c>
    </row>
    <row r="66" spans="1:19" ht="144" customHeight="1" thickBot="1" x14ac:dyDescent="0.35">
      <c r="A66" s="274"/>
      <c r="B66" s="274"/>
      <c r="C66" s="274"/>
      <c r="D66" s="274"/>
      <c r="E66" s="84" t="s">
        <v>209</v>
      </c>
      <c r="F66" s="85" t="s">
        <v>210</v>
      </c>
      <c r="G66" s="85" t="s">
        <v>211</v>
      </c>
      <c r="H66" s="86"/>
      <c r="I66" s="87"/>
      <c r="J66" s="179" t="s">
        <v>1010</v>
      </c>
      <c r="K66" s="65"/>
      <c r="L66" s="66"/>
      <c r="M66" s="66"/>
      <c r="N66" s="66" t="s">
        <v>968</v>
      </c>
      <c r="O66" s="70"/>
      <c r="P66" s="208">
        <v>7</v>
      </c>
      <c r="Q66" s="66">
        <v>3</v>
      </c>
      <c r="R66" s="220">
        <v>4</v>
      </c>
      <c r="S66" s="221">
        <f t="shared" si="0"/>
        <v>84</v>
      </c>
    </row>
    <row r="67" spans="1:19" ht="144" customHeight="1" thickBot="1" x14ac:dyDescent="0.35">
      <c r="A67" s="272" t="s">
        <v>212</v>
      </c>
      <c r="B67" s="272" t="s">
        <v>213</v>
      </c>
      <c r="C67" s="272" t="s">
        <v>214</v>
      </c>
      <c r="D67" s="272" t="s">
        <v>215</v>
      </c>
      <c r="E67" s="95" t="s">
        <v>216</v>
      </c>
      <c r="F67" s="74" t="s">
        <v>217</v>
      </c>
      <c r="G67" s="74" t="s">
        <v>1012</v>
      </c>
      <c r="H67" s="74" t="s">
        <v>219</v>
      </c>
      <c r="I67" s="104" t="s">
        <v>220</v>
      </c>
      <c r="J67" s="172" t="s">
        <v>1013</v>
      </c>
      <c r="K67" s="50"/>
      <c r="L67" s="42"/>
      <c r="M67" s="42" t="s">
        <v>968</v>
      </c>
      <c r="N67" s="42" t="s">
        <v>968</v>
      </c>
      <c r="O67" s="68"/>
      <c r="P67" s="206">
        <v>6</v>
      </c>
      <c r="Q67" s="42">
        <v>4</v>
      </c>
      <c r="R67" s="216">
        <v>6</v>
      </c>
      <c r="S67" s="221">
        <f t="shared" si="0"/>
        <v>144</v>
      </c>
    </row>
    <row r="68" spans="1:19" ht="144" customHeight="1" thickBot="1" x14ac:dyDescent="0.35">
      <c r="A68" s="273"/>
      <c r="B68" s="273"/>
      <c r="C68" s="273"/>
      <c r="D68" s="273"/>
      <c r="E68" s="94" t="s">
        <v>221</v>
      </c>
      <c r="F68" s="39" t="s">
        <v>222</v>
      </c>
      <c r="G68" s="39" t="s">
        <v>218</v>
      </c>
      <c r="H68" s="39" t="s">
        <v>219</v>
      </c>
      <c r="I68" s="55" t="s">
        <v>220</v>
      </c>
      <c r="J68" s="173" t="s">
        <v>1013</v>
      </c>
      <c r="K68" s="54"/>
      <c r="L68" s="38"/>
      <c r="M68" s="38" t="s">
        <v>968</v>
      </c>
      <c r="N68" s="38" t="s">
        <v>968</v>
      </c>
      <c r="O68" s="56"/>
      <c r="P68" s="207">
        <v>6</v>
      </c>
      <c r="Q68" s="38">
        <v>3</v>
      </c>
      <c r="R68" s="217">
        <v>6</v>
      </c>
      <c r="S68" s="221">
        <f t="shared" si="0"/>
        <v>108</v>
      </c>
    </row>
    <row r="69" spans="1:19" ht="144" customHeight="1" thickBot="1" x14ac:dyDescent="0.35">
      <c r="A69" s="273"/>
      <c r="B69" s="273"/>
      <c r="C69" s="273"/>
      <c r="D69" s="273"/>
      <c r="E69" s="94" t="s">
        <v>223</v>
      </c>
      <c r="F69" s="39" t="s">
        <v>224</v>
      </c>
      <c r="G69" s="39" t="s">
        <v>218</v>
      </c>
      <c r="H69" s="39" t="s">
        <v>219</v>
      </c>
      <c r="I69" s="55" t="s">
        <v>220</v>
      </c>
      <c r="J69" s="173" t="s">
        <v>995</v>
      </c>
      <c r="K69" s="54"/>
      <c r="L69" s="38"/>
      <c r="M69" s="38" t="s">
        <v>968</v>
      </c>
      <c r="N69" s="38" t="s">
        <v>968</v>
      </c>
      <c r="O69" s="56"/>
      <c r="P69" s="207">
        <v>5</v>
      </c>
      <c r="Q69" s="38">
        <v>3</v>
      </c>
      <c r="R69" s="217">
        <v>6</v>
      </c>
      <c r="S69" s="221">
        <f t="shared" si="0"/>
        <v>90</v>
      </c>
    </row>
    <row r="70" spans="1:19" ht="144" customHeight="1" thickBot="1" x14ac:dyDescent="0.35">
      <c r="A70" s="274"/>
      <c r="B70" s="274"/>
      <c r="C70" s="274"/>
      <c r="D70" s="274"/>
      <c r="E70" s="83" t="s">
        <v>225</v>
      </c>
      <c r="F70" s="77" t="s">
        <v>224</v>
      </c>
      <c r="G70" s="77" t="s">
        <v>218</v>
      </c>
      <c r="H70" s="77" t="s">
        <v>219</v>
      </c>
      <c r="I70" s="105" t="s">
        <v>220</v>
      </c>
      <c r="J70" s="174" t="s">
        <v>995</v>
      </c>
      <c r="K70" s="58"/>
      <c r="L70" s="43"/>
      <c r="M70" s="43" t="s">
        <v>968</v>
      </c>
      <c r="N70" s="43" t="s">
        <v>968</v>
      </c>
      <c r="O70" s="64"/>
      <c r="P70" s="209">
        <v>5</v>
      </c>
      <c r="Q70" s="43">
        <v>3</v>
      </c>
      <c r="R70" s="218">
        <v>6</v>
      </c>
      <c r="S70" s="222">
        <f t="shared" si="0"/>
        <v>90</v>
      </c>
    </row>
    <row r="71" spans="1:19" ht="25.2" customHeight="1" x14ac:dyDescent="0.3"/>
    <row r="72" spans="1:19" ht="25.2" customHeight="1" x14ac:dyDescent="0.3"/>
    <row r="73" spans="1:19" ht="25.2" customHeight="1" x14ac:dyDescent="0.3"/>
    <row r="74" spans="1:19" ht="25.2" customHeight="1" x14ac:dyDescent="0.3"/>
    <row r="75" spans="1:19" ht="25.2" customHeight="1" x14ac:dyDescent="0.3"/>
    <row r="76" spans="1:19" ht="25.2" customHeight="1" x14ac:dyDescent="0.3"/>
    <row r="77" spans="1:19" ht="25.2" customHeight="1" x14ac:dyDescent="0.3"/>
    <row r="78" spans="1:19" ht="25.2" customHeight="1" x14ac:dyDescent="0.3"/>
    <row r="79" spans="1:19" ht="25.2" customHeight="1" x14ac:dyDescent="0.3"/>
    <row r="80" spans="1:19" ht="25.2" customHeight="1" x14ac:dyDescent="0.3"/>
    <row r="81" ht="25.2" customHeight="1" x14ac:dyDescent="0.3"/>
    <row r="82" ht="25.2" customHeight="1" x14ac:dyDescent="0.3"/>
    <row r="83" ht="25.2" customHeight="1" x14ac:dyDescent="0.3"/>
    <row r="84" ht="25.2" customHeight="1" x14ac:dyDescent="0.3"/>
    <row r="85" ht="25.2" customHeight="1" x14ac:dyDescent="0.3"/>
    <row r="86" ht="25.2" customHeight="1" x14ac:dyDescent="0.3"/>
    <row r="87" ht="25.2" customHeight="1" x14ac:dyDescent="0.3"/>
    <row r="88" ht="25.2" customHeight="1" x14ac:dyDescent="0.3"/>
    <row r="89" ht="25.2" customHeight="1" x14ac:dyDescent="0.3"/>
    <row r="90" ht="25.2" customHeight="1" x14ac:dyDescent="0.3"/>
    <row r="91" ht="25.2" customHeight="1" x14ac:dyDescent="0.3"/>
    <row r="92" ht="25.2" customHeight="1" x14ac:dyDescent="0.3"/>
    <row r="93" ht="25.2" customHeight="1" x14ac:dyDescent="0.3"/>
    <row r="94" ht="25.2" customHeight="1" x14ac:dyDescent="0.3"/>
    <row r="95" ht="25.2" customHeight="1" x14ac:dyDescent="0.3"/>
    <row r="96" ht="25.2" customHeight="1" x14ac:dyDescent="0.3"/>
    <row r="97" ht="25.2" customHeight="1" x14ac:dyDescent="0.3"/>
    <row r="98" ht="25.2" customHeight="1" x14ac:dyDescent="0.3"/>
    <row r="99" ht="25.2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25.2" customHeight="1" x14ac:dyDescent="0.3"/>
    <row r="156" ht="15" customHeight="1" x14ac:dyDescent="0.3"/>
  </sheetData>
  <mergeCells count="64">
    <mergeCell ref="D67:D70"/>
    <mergeCell ref="C67:C70"/>
    <mergeCell ref="B67:B70"/>
    <mergeCell ref="A67:A70"/>
    <mergeCell ref="D50:D55"/>
    <mergeCell ref="D56:D60"/>
    <mergeCell ref="A61:A66"/>
    <mergeCell ref="B61:B66"/>
    <mergeCell ref="C61:C66"/>
    <mergeCell ref="D61:D63"/>
    <mergeCell ref="D64:D66"/>
    <mergeCell ref="A50:A60"/>
    <mergeCell ref="B50:B60"/>
    <mergeCell ref="C50:C60"/>
    <mergeCell ref="A44:A49"/>
    <mergeCell ref="B44:B49"/>
    <mergeCell ref="C44:C49"/>
    <mergeCell ref="D44:D46"/>
    <mergeCell ref="D47:D49"/>
    <mergeCell ref="C35:C37"/>
    <mergeCell ref="B35:B37"/>
    <mergeCell ref="A35:A37"/>
    <mergeCell ref="D38:D40"/>
    <mergeCell ref="D41:D43"/>
    <mergeCell ref="C38:C43"/>
    <mergeCell ref="A38:A43"/>
    <mergeCell ref="A6:S6"/>
    <mergeCell ref="A8:S8"/>
    <mergeCell ref="C9:C11"/>
    <mergeCell ref="A9:A11"/>
    <mergeCell ref="B9:B11"/>
    <mergeCell ref="Q9:Q11"/>
    <mergeCell ref="R9:R11"/>
    <mergeCell ref="S9:S11"/>
    <mergeCell ref="A7:S7"/>
    <mergeCell ref="K9:O9"/>
    <mergeCell ref="K10:K11"/>
    <mergeCell ref="L10:L11"/>
    <mergeCell ref="M10:M11"/>
    <mergeCell ref="N10:N11"/>
    <mergeCell ref="O10:O11"/>
    <mergeCell ref="P9:P11"/>
    <mergeCell ref="A1:S1"/>
    <mergeCell ref="A2:S2"/>
    <mergeCell ref="A4:C4"/>
    <mergeCell ref="E4:I4"/>
    <mergeCell ref="A5:S5"/>
    <mergeCell ref="J4:S4"/>
    <mergeCell ref="D9:D11"/>
    <mergeCell ref="E9:I11"/>
    <mergeCell ref="J9:J11"/>
    <mergeCell ref="B38:B43"/>
    <mergeCell ref="A12:S12"/>
    <mergeCell ref="D13:D17"/>
    <mergeCell ref="D18:D26"/>
    <mergeCell ref="C13:C26"/>
    <mergeCell ref="B13:B26"/>
    <mergeCell ref="A13:A26"/>
    <mergeCell ref="D31:D34"/>
    <mergeCell ref="D27:D30"/>
    <mergeCell ref="C27:C34"/>
    <mergeCell ref="A27:A34"/>
    <mergeCell ref="B27:B34"/>
    <mergeCell ref="D35:D37"/>
  </mergeCells>
  <conditionalFormatting sqref="S13:S70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  <cfRule type="colorScale" priority="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1D4F-1791-440D-AC0A-4E1318580C10}">
  <dimension ref="A1:T156"/>
  <sheetViews>
    <sheetView topLeftCell="A14" zoomScale="50" zoomScaleNormal="50" workbookViewId="0">
      <selection sqref="A1:S1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89"/>
      <c r="D4" s="4" t="s">
        <v>3</v>
      </c>
      <c r="E4" s="291" t="s">
        <v>4</v>
      </c>
      <c r="F4" s="289"/>
      <c r="G4" s="289"/>
      <c r="H4" s="289"/>
      <c r="I4" s="289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226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87" customHeight="1" thickBot="1" x14ac:dyDescent="0.35">
      <c r="A13" s="329" t="s">
        <v>227</v>
      </c>
      <c r="B13" s="329" t="s">
        <v>228</v>
      </c>
      <c r="C13" s="329" t="s">
        <v>229</v>
      </c>
      <c r="D13" s="329" t="s">
        <v>230</v>
      </c>
      <c r="E13" s="50" t="s">
        <v>231</v>
      </c>
      <c r="F13" s="42" t="s">
        <v>232</v>
      </c>
      <c r="G13" s="42" t="s">
        <v>233</v>
      </c>
      <c r="H13" s="42" t="s">
        <v>1133</v>
      </c>
      <c r="I13" s="68"/>
      <c r="J13" s="175" t="s">
        <v>1015</v>
      </c>
      <c r="K13" s="118"/>
      <c r="L13" s="119"/>
      <c r="M13" s="119"/>
      <c r="N13" s="119" t="s">
        <v>968</v>
      </c>
      <c r="O13" s="120"/>
      <c r="P13" s="147">
        <v>6</v>
      </c>
      <c r="Q13" s="119">
        <v>4</v>
      </c>
      <c r="R13" s="158">
        <v>5</v>
      </c>
      <c r="S13" s="245">
        <f>P13*Q13*R13</f>
        <v>120</v>
      </c>
    </row>
    <row r="14" spans="1:20" ht="100.2" customHeight="1" thickBot="1" x14ac:dyDescent="0.35">
      <c r="A14" s="330"/>
      <c r="B14" s="330"/>
      <c r="C14" s="330"/>
      <c r="D14" s="330"/>
      <c r="E14" s="54" t="s">
        <v>234</v>
      </c>
      <c r="F14" s="106" t="s">
        <v>235</v>
      </c>
      <c r="G14" s="38" t="s">
        <v>236</v>
      </c>
      <c r="H14" s="38" t="s">
        <v>1134</v>
      </c>
      <c r="I14" s="56"/>
      <c r="J14" s="176" t="s">
        <v>1015</v>
      </c>
      <c r="K14" s="52"/>
      <c r="L14" s="40"/>
      <c r="M14" s="40"/>
      <c r="N14" s="40" t="s">
        <v>968</v>
      </c>
      <c r="O14" s="57"/>
      <c r="P14" s="148">
        <v>6</v>
      </c>
      <c r="Q14" s="40">
        <v>5</v>
      </c>
      <c r="R14" s="212">
        <v>4</v>
      </c>
      <c r="S14" s="245">
        <f t="shared" ref="S14:S44" si="0">P14*Q14*R14</f>
        <v>120</v>
      </c>
    </row>
    <row r="15" spans="1:20" ht="87" customHeight="1" thickBot="1" x14ac:dyDescent="0.35">
      <c r="A15" s="330"/>
      <c r="B15" s="330"/>
      <c r="C15" s="330"/>
      <c r="D15" s="330"/>
      <c r="E15" s="54" t="s">
        <v>237</v>
      </c>
      <c r="F15" s="38" t="s">
        <v>238</v>
      </c>
      <c r="G15" s="38" t="s">
        <v>239</v>
      </c>
      <c r="H15" s="38"/>
      <c r="I15" s="56"/>
      <c r="J15" s="176" t="s">
        <v>1015</v>
      </c>
      <c r="K15" s="52"/>
      <c r="L15" s="40"/>
      <c r="M15" s="40"/>
      <c r="N15" s="40" t="s">
        <v>968</v>
      </c>
      <c r="O15" s="57"/>
      <c r="P15" s="148">
        <v>6</v>
      </c>
      <c r="Q15" s="40">
        <v>4</v>
      </c>
      <c r="R15" s="212">
        <v>4</v>
      </c>
      <c r="S15" s="245">
        <f t="shared" si="0"/>
        <v>96</v>
      </c>
    </row>
    <row r="16" spans="1:20" ht="87" customHeight="1" thickBot="1" x14ac:dyDescent="0.35">
      <c r="A16" s="330"/>
      <c r="B16" s="330"/>
      <c r="C16" s="330"/>
      <c r="D16" s="330"/>
      <c r="E16" s="54" t="s">
        <v>1117</v>
      </c>
      <c r="F16" s="38" t="s">
        <v>240</v>
      </c>
      <c r="G16" s="38" t="s">
        <v>241</v>
      </c>
      <c r="H16" s="38"/>
      <c r="I16" s="56"/>
      <c r="J16" s="176" t="s">
        <v>1015</v>
      </c>
      <c r="K16" s="52"/>
      <c r="L16" s="40"/>
      <c r="M16" s="40"/>
      <c r="N16" s="40" t="s">
        <v>968</v>
      </c>
      <c r="O16" s="57"/>
      <c r="P16" s="148">
        <v>6</v>
      </c>
      <c r="Q16" s="40">
        <v>3</v>
      </c>
      <c r="R16" s="212">
        <v>5</v>
      </c>
      <c r="S16" s="245">
        <f t="shared" si="0"/>
        <v>90</v>
      </c>
    </row>
    <row r="17" spans="1:19" ht="87" customHeight="1" thickBot="1" x14ac:dyDescent="0.35">
      <c r="A17" s="330"/>
      <c r="B17" s="330"/>
      <c r="C17" s="330"/>
      <c r="D17" s="330"/>
      <c r="E17" s="54" t="s">
        <v>242</v>
      </c>
      <c r="F17" s="38" t="s">
        <v>243</v>
      </c>
      <c r="G17" s="38" t="s">
        <v>244</v>
      </c>
      <c r="H17" s="38"/>
      <c r="I17" s="56"/>
      <c r="J17" s="176" t="s">
        <v>1016</v>
      </c>
      <c r="K17" s="52"/>
      <c r="L17" s="40"/>
      <c r="M17" s="40"/>
      <c r="N17" s="40" t="s">
        <v>968</v>
      </c>
      <c r="O17" s="57"/>
      <c r="P17" s="148">
        <v>6</v>
      </c>
      <c r="Q17" s="40">
        <v>5</v>
      </c>
      <c r="R17" s="212">
        <v>4</v>
      </c>
      <c r="S17" s="245">
        <f t="shared" si="0"/>
        <v>120</v>
      </c>
    </row>
    <row r="18" spans="1:19" ht="145.19999999999999" customHeight="1" thickBot="1" x14ac:dyDescent="0.35">
      <c r="A18" s="330"/>
      <c r="B18" s="330"/>
      <c r="C18" s="330"/>
      <c r="D18" s="331"/>
      <c r="E18" s="58" t="s">
        <v>245</v>
      </c>
      <c r="F18" s="43" t="s">
        <v>246</v>
      </c>
      <c r="G18" s="43" t="s">
        <v>247</v>
      </c>
      <c r="H18" s="43"/>
      <c r="I18" s="64"/>
      <c r="J18" s="177" t="s">
        <v>1016</v>
      </c>
      <c r="K18" s="121"/>
      <c r="L18" s="122"/>
      <c r="M18" s="122" t="s">
        <v>968</v>
      </c>
      <c r="N18" s="122" t="s">
        <v>968</v>
      </c>
      <c r="O18" s="123"/>
      <c r="P18" s="149">
        <v>10</v>
      </c>
      <c r="Q18" s="122">
        <v>5</v>
      </c>
      <c r="R18" s="159">
        <v>3</v>
      </c>
      <c r="S18" s="245">
        <f t="shared" si="0"/>
        <v>150</v>
      </c>
    </row>
    <row r="19" spans="1:19" ht="145.19999999999999" customHeight="1" thickBot="1" x14ac:dyDescent="0.35">
      <c r="A19" s="330"/>
      <c r="B19" s="330"/>
      <c r="C19" s="330"/>
      <c r="D19" s="329" t="s">
        <v>248</v>
      </c>
      <c r="E19" s="50" t="s">
        <v>249</v>
      </c>
      <c r="F19" s="42" t="s">
        <v>250</v>
      </c>
      <c r="G19" s="42" t="s">
        <v>251</v>
      </c>
      <c r="H19" s="42"/>
      <c r="I19" s="68"/>
      <c r="J19" s="175" t="s">
        <v>1021</v>
      </c>
      <c r="K19" s="118"/>
      <c r="L19" s="119"/>
      <c r="M19" s="119"/>
      <c r="N19" s="119" t="s">
        <v>968</v>
      </c>
      <c r="O19" s="120"/>
      <c r="P19" s="118">
        <v>8</v>
      </c>
      <c r="Q19" s="119">
        <v>5</v>
      </c>
      <c r="R19" s="158">
        <v>4</v>
      </c>
      <c r="S19" s="245">
        <f t="shared" si="0"/>
        <v>160</v>
      </c>
    </row>
    <row r="20" spans="1:19" ht="145.19999999999999" customHeight="1" thickBot="1" x14ac:dyDescent="0.35">
      <c r="A20" s="330"/>
      <c r="B20" s="330"/>
      <c r="C20" s="330"/>
      <c r="D20" s="330"/>
      <c r="E20" s="54" t="s">
        <v>252</v>
      </c>
      <c r="F20" s="38" t="s">
        <v>253</v>
      </c>
      <c r="G20" s="38" t="s">
        <v>254</v>
      </c>
      <c r="H20" s="38" t="s">
        <v>255</v>
      </c>
      <c r="I20" s="56"/>
      <c r="J20" s="176" t="s">
        <v>1021</v>
      </c>
      <c r="K20" s="52"/>
      <c r="L20" s="40"/>
      <c r="M20" s="40"/>
      <c r="N20" s="40" t="s">
        <v>968</v>
      </c>
      <c r="O20" s="57"/>
      <c r="P20" s="52">
        <v>8</v>
      </c>
      <c r="Q20" s="40">
        <v>5</v>
      </c>
      <c r="R20" s="212">
        <v>4</v>
      </c>
      <c r="S20" s="245">
        <f t="shared" si="0"/>
        <v>160</v>
      </c>
    </row>
    <row r="21" spans="1:19" ht="145.19999999999999" customHeight="1" thickBot="1" x14ac:dyDescent="0.35">
      <c r="A21" s="330"/>
      <c r="B21" s="330"/>
      <c r="C21" s="330"/>
      <c r="D21" s="330"/>
      <c r="E21" s="54" t="s">
        <v>256</v>
      </c>
      <c r="F21" s="38" t="s">
        <v>257</v>
      </c>
      <c r="G21" s="38" t="s">
        <v>258</v>
      </c>
      <c r="H21" s="38"/>
      <c r="I21" s="56"/>
      <c r="J21" s="176" t="s">
        <v>1021</v>
      </c>
      <c r="K21" s="52"/>
      <c r="L21" s="40"/>
      <c r="M21" s="40"/>
      <c r="N21" s="40" t="s">
        <v>968</v>
      </c>
      <c r="O21" s="57"/>
      <c r="P21" s="52">
        <v>8</v>
      </c>
      <c r="Q21" s="40">
        <v>4</v>
      </c>
      <c r="R21" s="212">
        <v>4</v>
      </c>
      <c r="S21" s="245">
        <f t="shared" si="0"/>
        <v>128</v>
      </c>
    </row>
    <row r="22" spans="1:19" ht="145.19999999999999" customHeight="1" thickBot="1" x14ac:dyDescent="0.35">
      <c r="A22" s="330"/>
      <c r="B22" s="330"/>
      <c r="C22" s="330"/>
      <c r="D22" s="330"/>
      <c r="E22" s="54" t="s">
        <v>1116</v>
      </c>
      <c r="F22" s="38" t="s">
        <v>259</v>
      </c>
      <c r="G22" s="38" t="s">
        <v>260</v>
      </c>
      <c r="H22" s="38"/>
      <c r="I22" s="56"/>
      <c r="J22" s="176" t="s">
        <v>1021</v>
      </c>
      <c r="K22" s="52"/>
      <c r="L22" s="40"/>
      <c r="M22" s="40"/>
      <c r="N22" s="40" t="s">
        <v>968</v>
      </c>
      <c r="O22" s="57"/>
      <c r="P22" s="52">
        <v>8</v>
      </c>
      <c r="Q22" s="40">
        <v>4</v>
      </c>
      <c r="R22" s="212">
        <v>4</v>
      </c>
      <c r="S22" s="245">
        <f t="shared" si="0"/>
        <v>128</v>
      </c>
    </row>
    <row r="23" spans="1:19" ht="145.19999999999999" customHeight="1" thickBot="1" x14ac:dyDescent="0.35">
      <c r="A23" s="330"/>
      <c r="B23" s="330"/>
      <c r="C23" s="330"/>
      <c r="D23" s="330"/>
      <c r="E23" s="54" t="s">
        <v>261</v>
      </c>
      <c r="F23" s="38" t="s">
        <v>262</v>
      </c>
      <c r="G23" s="38" t="s">
        <v>263</v>
      </c>
      <c r="H23" s="38" t="s">
        <v>264</v>
      </c>
      <c r="I23" s="56"/>
      <c r="J23" s="176" t="s">
        <v>1021</v>
      </c>
      <c r="K23" s="52"/>
      <c r="L23" s="40"/>
      <c r="M23" s="40"/>
      <c r="N23" s="40" t="s">
        <v>968</v>
      </c>
      <c r="O23" s="57"/>
      <c r="P23" s="52">
        <v>8</v>
      </c>
      <c r="Q23" s="40">
        <v>5</v>
      </c>
      <c r="R23" s="212">
        <v>4</v>
      </c>
      <c r="S23" s="245">
        <f t="shared" si="0"/>
        <v>160</v>
      </c>
    </row>
    <row r="24" spans="1:19" ht="145.19999999999999" customHeight="1" thickBot="1" x14ac:dyDescent="0.35">
      <c r="A24" s="331"/>
      <c r="B24" s="331"/>
      <c r="C24" s="331"/>
      <c r="D24" s="331"/>
      <c r="E24" s="58" t="s">
        <v>245</v>
      </c>
      <c r="F24" s="43" t="s">
        <v>246</v>
      </c>
      <c r="G24" s="43" t="s">
        <v>1118</v>
      </c>
      <c r="H24" s="43"/>
      <c r="I24" s="64"/>
      <c r="J24" s="177" t="s">
        <v>1014</v>
      </c>
      <c r="K24" s="121"/>
      <c r="L24" s="122"/>
      <c r="M24" s="122" t="s">
        <v>968</v>
      </c>
      <c r="N24" s="122" t="s">
        <v>968</v>
      </c>
      <c r="O24" s="123"/>
      <c r="P24" s="121">
        <v>10</v>
      </c>
      <c r="Q24" s="122">
        <v>4</v>
      </c>
      <c r="R24" s="159">
        <v>3</v>
      </c>
      <c r="S24" s="245">
        <f t="shared" si="0"/>
        <v>120</v>
      </c>
    </row>
    <row r="25" spans="1:19" ht="145.19999999999999" customHeight="1" thickBot="1" x14ac:dyDescent="0.35">
      <c r="A25" s="329" t="s">
        <v>265</v>
      </c>
      <c r="B25" s="329" t="s">
        <v>266</v>
      </c>
      <c r="C25" s="329" t="s">
        <v>267</v>
      </c>
      <c r="D25" s="332" t="s">
        <v>268</v>
      </c>
      <c r="E25" s="50" t="s">
        <v>269</v>
      </c>
      <c r="F25" s="42" t="s">
        <v>270</v>
      </c>
      <c r="G25" s="42" t="s">
        <v>271</v>
      </c>
      <c r="H25" s="42"/>
      <c r="I25" s="46"/>
      <c r="J25" s="175" t="s">
        <v>1018</v>
      </c>
      <c r="K25" s="118"/>
      <c r="L25" s="119"/>
      <c r="M25" s="119"/>
      <c r="N25" s="119" t="s">
        <v>968</v>
      </c>
      <c r="O25" s="120"/>
      <c r="P25" s="118">
        <v>7</v>
      </c>
      <c r="Q25" s="119">
        <v>3</v>
      </c>
      <c r="R25" s="158">
        <v>5</v>
      </c>
      <c r="S25" s="245">
        <f t="shared" si="0"/>
        <v>105</v>
      </c>
    </row>
    <row r="26" spans="1:19" ht="145.19999999999999" customHeight="1" thickBot="1" x14ac:dyDescent="0.35">
      <c r="A26" s="330"/>
      <c r="B26" s="330"/>
      <c r="C26" s="330"/>
      <c r="D26" s="333"/>
      <c r="E26" s="54" t="s">
        <v>272</v>
      </c>
      <c r="F26" s="38" t="s">
        <v>273</v>
      </c>
      <c r="G26" s="38" t="s">
        <v>274</v>
      </c>
      <c r="H26" s="38" t="s">
        <v>275</v>
      </c>
      <c r="I26" s="56"/>
      <c r="J26" s="176" t="s">
        <v>1019</v>
      </c>
      <c r="K26" s="52"/>
      <c r="L26" s="40"/>
      <c r="M26" s="40"/>
      <c r="N26" s="40" t="s">
        <v>968</v>
      </c>
      <c r="O26" s="57"/>
      <c r="P26" s="52">
        <v>7</v>
      </c>
      <c r="Q26" s="40">
        <v>4</v>
      </c>
      <c r="R26" s="212">
        <v>5</v>
      </c>
      <c r="S26" s="245">
        <f t="shared" si="0"/>
        <v>140</v>
      </c>
    </row>
    <row r="27" spans="1:19" ht="145.19999999999999" customHeight="1" thickBot="1" x14ac:dyDescent="0.35">
      <c r="A27" s="330"/>
      <c r="B27" s="330"/>
      <c r="C27" s="330"/>
      <c r="D27" s="333"/>
      <c r="E27" s="54" t="s">
        <v>276</v>
      </c>
      <c r="F27" s="38" t="s">
        <v>277</v>
      </c>
      <c r="G27" s="38" t="s">
        <v>278</v>
      </c>
      <c r="H27" s="38" t="s">
        <v>279</v>
      </c>
      <c r="I27" s="56"/>
      <c r="J27" s="176" t="s">
        <v>1020</v>
      </c>
      <c r="K27" s="52"/>
      <c r="L27" s="40"/>
      <c r="M27" s="40"/>
      <c r="N27" s="40" t="s">
        <v>968</v>
      </c>
      <c r="O27" s="57"/>
      <c r="P27" s="52">
        <v>7</v>
      </c>
      <c r="Q27" s="40">
        <v>3</v>
      </c>
      <c r="R27" s="212">
        <v>5</v>
      </c>
      <c r="S27" s="245">
        <f t="shared" si="0"/>
        <v>105</v>
      </c>
    </row>
    <row r="28" spans="1:19" ht="145.19999999999999" customHeight="1" thickBot="1" x14ac:dyDescent="0.35">
      <c r="A28" s="330"/>
      <c r="B28" s="330"/>
      <c r="C28" s="330"/>
      <c r="D28" s="333"/>
      <c r="E28" s="54" t="s">
        <v>280</v>
      </c>
      <c r="F28" s="38" t="s">
        <v>281</v>
      </c>
      <c r="G28" s="38" t="s">
        <v>282</v>
      </c>
      <c r="H28" s="38"/>
      <c r="I28" s="56"/>
      <c r="J28" s="176" t="s">
        <v>1019</v>
      </c>
      <c r="K28" s="52"/>
      <c r="L28" s="40"/>
      <c r="M28" s="40"/>
      <c r="N28" s="40" t="s">
        <v>968</v>
      </c>
      <c r="O28" s="57"/>
      <c r="P28" s="52">
        <v>7</v>
      </c>
      <c r="Q28" s="40">
        <v>4</v>
      </c>
      <c r="R28" s="212">
        <v>4</v>
      </c>
      <c r="S28" s="245">
        <f t="shared" si="0"/>
        <v>112</v>
      </c>
    </row>
    <row r="29" spans="1:19" ht="144.6" customHeight="1" thickBot="1" x14ac:dyDescent="0.35">
      <c r="A29" s="330"/>
      <c r="B29" s="330"/>
      <c r="C29" s="330"/>
      <c r="D29" s="333"/>
      <c r="E29" s="54" t="s">
        <v>283</v>
      </c>
      <c r="F29" s="38" t="s">
        <v>284</v>
      </c>
      <c r="G29" s="38" t="s">
        <v>285</v>
      </c>
      <c r="H29" s="38"/>
      <c r="I29" s="56"/>
      <c r="J29" s="176" t="s">
        <v>1019</v>
      </c>
      <c r="K29" s="52"/>
      <c r="L29" s="40"/>
      <c r="M29" s="40"/>
      <c r="N29" s="40" t="s">
        <v>968</v>
      </c>
      <c r="O29" s="57"/>
      <c r="P29" s="52">
        <v>6</v>
      </c>
      <c r="Q29" s="40">
        <v>4</v>
      </c>
      <c r="R29" s="212">
        <v>4</v>
      </c>
      <c r="S29" s="245">
        <f t="shared" si="0"/>
        <v>96</v>
      </c>
    </row>
    <row r="30" spans="1:19" ht="145.19999999999999" customHeight="1" thickBot="1" x14ac:dyDescent="0.35">
      <c r="A30" s="330"/>
      <c r="B30" s="330"/>
      <c r="C30" s="330"/>
      <c r="D30" s="333"/>
      <c r="E30" s="54" t="s">
        <v>286</v>
      </c>
      <c r="F30" s="38" t="s">
        <v>287</v>
      </c>
      <c r="G30" s="38" t="s">
        <v>288</v>
      </c>
      <c r="H30" s="38"/>
      <c r="I30" s="56"/>
      <c r="J30" s="176" t="s">
        <v>1019</v>
      </c>
      <c r="K30" s="52"/>
      <c r="L30" s="40"/>
      <c r="M30" s="40"/>
      <c r="N30" s="40" t="s">
        <v>968</v>
      </c>
      <c r="O30" s="57"/>
      <c r="P30" s="52">
        <v>7</v>
      </c>
      <c r="Q30" s="40">
        <v>3</v>
      </c>
      <c r="R30" s="212">
        <v>5</v>
      </c>
      <c r="S30" s="245">
        <f t="shared" si="0"/>
        <v>105</v>
      </c>
    </row>
    <row r="31" spans="1:19" ht="145.19999999999999" customHeight="1" thickBot="1" x14ac:dyDescent="0.35">
      <c r="A31" s="330"/>
      <c r="B31" s="330"/>
      <c r="C31" s="330"/>
      <c r="D31" s="334"/>
      <c r="E31" s="58" t="s">
        <v>289</v>
      </c>
      <c r="F31" s="43" t="s">
        <v>290</v>
      </c>
      <c r="G31" s="43" t="s">
        <v>291</v>
      </c>
      <c r="H31" s="43" t="s">
        <v>292</v>
      </c>
      <c r="I31" s="64"/>
      <c r="J31" s="177" t="s">
        <v>1017</v>
      </c>
      <c r="K31" s="121"/>
      <c r="L31" s="122"/>
      <c r="M31" s="122"/>
      <c r="N31" s="122" t="s">
        <v>968</v>
      </c>
      <c r="O31" s="123"/>
      <c r="P31" s="121">
        <v>6</v>
      </c>
      <c r="Q31" s="122">
        <v>4</v>
      </c>
      <c r="R31" s="159">
        <v>3</v>
      </c>
      <c r="S31" s="245">
        <f t="shared" si="0"/>
        <v>72</v>
      </c>
    </row>
    <row r="32" spans="1:19" ht="145.19999999999999" customHeight="1" thickBot="1" x14ac:dyDescent="0.35">
      <c r="A32" s="330"/>
      <c r="B32" s="330"/>
      <c r="C32" s="330"/>
      <c r="D32" s="329" t="s">
        <v>293</v>
      </c>
      <c r="E32" s="50" t="s">
        <v>294</v>
      </c>
      <c r="F32" s="42" t="s">
        <v>295</v>
      </c>
      <c r="G32" s="42" t="s">
        <v>296</v>
      </c>
      <c r="H32" s="42" t="s">
        <v>297</v>
      </c>
      <c r="I32" s="68"/>
      <c r="J32" s="175" t="s">
        <v>1021</v>
      </c>
      <c r="K32" s="225"/>
      <c r="L32" s="198"/>
      <c r="M32" s="198"/>
      <c r="N32" s="198" t="s">
        <v>968</v>
      </c>
      <c r="O32" s="199"/>
      <c r="P32" s="118">
        <v>8</v>
      </c>
      <c r="Q32" s="119">
        <v>3</v>
      </c>
      <c r="R32" s="158">
        <v>5</v>
      </c>
      <c r="S32" s="245">
        <f t="shared" si="0"/>
        <v>120</v>
      </c>
    </row>
    <row r="33" spans="1:19" ht="145.19999999999999" customHeight="1" thickBot="1" x14ac:dyDescent="0.35">
      <c r="A33" s="330"/>
      <c r="B33" s="330"/>
      <c r="C33" s="330"/>
      <c r="D33" s="330"/>
      <c r="E33" s="54" t="s">
        <v>298</v>
      </c>
      <c r="F33" s="38" t="s">
        <v>299</v>
      </c>
      <c r="G33" s="38" t="s">
        <v>300</v>
      </c>
      <c r="H33" s="38"/>
      <c r="I33" s="56"/>
      <c r="J33" s="176" t="s">
        <v>1021</v>
      </c>
      <c r="K33" s="202"/>
      <c r="L33" s="203"/>
      <c r="M33" s="203"/>
      <c r="N33" s="203" t="s">
        <v>968</v>
      </c>
      <c r="O33" s="204"/>
      <c r="P33" s="52">
        <v>8</v>
      </c>
      <c r="Q33" s="40">
        <v>4</v>
      </c>
      <c r="R33" s="212">
        <v>4</v>
      </c>
      <c r="S33" s="245">
        <f t="shared" si="0"/>
        <v>128</v>
      </c>
    </row>
    <row r="34" spans="1:19" ht="145.19999999999999" customHeight="1" thickBot="1" x14ac:dyDescent="0.35">
      <c r="A34" s="330"/>
      <c r="B34" s="330"/>
      <c r="C34" s="330"/>
      <c r="D34" s="330"/>
      <c r="E34" s="54" t="s">
        <v>301</v>
      </c>
      <c r="F34" s="38" t="s">
        <v>302</v>
      </c>
      <c r="G34" s="38" t="s">
        <v>303</v>
      </c>
      <c r="H34" s="38" t="s">
        <v>304</v>
      </c>
      <c r="I34" s="56"/>
      <c r="J34" s="176" t="s">
        <v>1021</v>
      </c>
      <c r="K34" s="202"/>
      <c r="L34" s="203"/>
      <c r="M34" s="203"/>
      <c r="N34" s="203" t="s">
        <v>968</v>
      </c>
      <c r="O34" s="204"/>
      <c r="P34" s="52">
        <v>8</v>
      </c>
      <c r="Q34" s="40">
        <v>3</v>
      </c>
      <c r="R34" s="212">
        <v>5</v>
      </c>
      <c r="S34" s="245">
        <f t="shared" si="0"/>
        <v>120</v>
      </c>
    </row>
    <row r="35" spans="1:19" ht="145.19999999999999" customHeight="1" thickBot="1" x14ac:dyDescent="0.35">
      <c r="A35" s="330"/>
      <c r="B35" s="330"/>
      <c r="C35" s="330"/>
      <c r="D35" s="330"/>
      <c r="E35" s="54" t="s">
        <v>305</v>
      </c>
      <c r="F35" s="38" t="s">
        <v>306</v>
      </c>
      <c r="G35" s="38" t="s">
        <v>307</v>
      </c>
      <c r="H35" s="38"/>
      <c r="I35" s="56"/>
      <c r="J35" s="176" t="s">
        <v>1021</v>
      </c>
      <c r="K35" s="202"/>
      <c r="L35" s="203"/>
      <c r="M35" s="203"/>
      <c r="N35" s="203" t="s">
        <v>968</v>
      </c>
      <c r="O35" s="204"/>
      <c r="P35" s="52">
        <v>8</v>
      </c>
      <c r="Q35" s="40">
        <v>4</v>
      </c>
      <c r="R35" s="212">
        <v>3</v>
      </c>
      <c r="S35" s="245">
        <f t="shared" si="0"/>
        <v>96</v>
      </c>
    </row>
    <row r="36" spans="1:19" ht="144.6" customHeight="1" thickBot="1" x14ac:dyDescent="0.35">
      <c r="A36" s="330"/>
      <c r="B36" s="330"/>
      <c r="C36" s="330"/>
      <c r="D36" s="330"/>
      <c r="E36" s="54" t="s">
        <v>308</v>
      </c>
      <c r="F36" s="38" t="s">
        <v>309</v>
      </c>
      <c r="G36" s="38" t="s">
        <v>241</v>
      </c>
      <c r="H36" s="38"/>
      <c r="I36" s="56"/>
      <c r="J36" s="176" t="s">
        <v>1021</v>
      </c>
      <c r="K36" s="202"/>
      <c r="L36" s="203"/>
      <c r="M36" s="203"/>
      <c r="N36" s="203" t="s">
        <v>968</v>
      </c>
      <c r="O36" s="204"/>
      <c r="P36" s="52">
        <v>8</v>
      </c>
      <c r="Q36" s="40">
        <v>4</v>
      </c>
      <c r="R36" s="212">
        <v>3</v>
      </c>
      <c r="S36" s="245">
        <f t="shared" si="0"/>
        <v>96</v>
      </c>
    </row>
    <row r="37" spans="1:19" ht="143.4" customHeight="1" thickBot="1" x14ac:dyDescent="0.35">
      <c r="A37" s="330"/>
      <c r="B37" s="330"/>
      <c r="C37" s="330"/>
      <c r="D37" s="330"/>
      <c r="E37" s="54" t="s">
        <v>310</v>
      </c>
      <c r="F37" s="38" t="s">
        <v>311</v>
      </c>
      <c r="G37" s="38" t="s">
        <v>312</v>
      </c>
      <c r="H37" s="38"/>
      <c r="I37" s="56"/>
      <c r="J37" s="176" t="s">
        <v>1021</v>
      </c>
      <c r="K37" s="202"/>
      <c r="L37" s="203"/>
      <c r="M37" s="203"/>
      <c r="N37" s="203" t="s">
        <v>968</v>
      </c>
      <c r="O37" s="204"/>
      <c r="P37" s="52">
        <v>8</v>
      </c>
      <c r="Q37" s="40">
        <v>3</v>
      </c>
      <c r="R37" s="212">
        <v>4</v>
      </c>
      <c r="S37" s="245">
        <f t="shared" si="0"/>
        <v>96</v>
      </c>
    </row>
    <row r="38" spans="1:19" ht="144" customHeight="1" thickBot="1" x14ac:dyDescent="0.35">
      <c r="A38" s="331"/>
      <c r="B38" s="331"/>
      <c r="C38" s="331"/>
      <c r="D38" s="331"/>
      <c r="E38" s="58" t="s">
        <v>1022</v>
      </c>
      <c r="F38" s="43" t="s">
        <v>1023</v>
      </c>
      <c r="G38" s="43" t="s">
        <v>313</v>
      </c>
      <c r="H38" s="43" t="s">
        <v>314</v>
      </c>
      <c r="I38" s="43" t="s">
        <v>292</v>
      </c>
      <c r="J38" s="177" t="s">
        <v>1021</v>
      </c>
      <c r="K38" s="226"/>
      <c r="L38" s="224"/>
      <c r="M38" s="224"/>
      <c r="N38" s="224" t="s">
        <v>968</v>
      </c>
      <c r="O38" s="227"/>
      <c r="P38" s="121">
        <v>8</v>
      </c>
      <c r="Q38" s="122">
        <v>5</v>
      </c>
      <c r="R38" s="159">
        <v>3</v>
      </c>
      <c r="S38" s="245">
        <f t="shared" si="0"/>
        <v>120</v>
      </c>
    </row>
    <row r="39" spans="1:19" ht="144" customHeight="1" thickBot="1" x14ac:dyDescent="0.35">
      <c r="A39" s="326" t="s">
        <v>315</v>
      </c>
      <c r="B39" s="326" t="s">
        <v>316</v>
      </c>
      <c r="C39" s="326" t="s">
        <v>317</v>
      </c>
      <c r="D39" s="326" t="s">
        <v>318</v>
      </c>
      <c r="E39" s="50" t="s">
        <v>319</v>
      </c>
      <c r="F39" s="42" t="s">
        <v>320</v>
      </c>
      <c r="G39" s="42" t="s">
        <v>321</v>
      </c>
      <c r="H39" s="42" t="s">
        <v>1135</v>
      </c>
      <c r="I39" s="46"/>
      <c r="J39" s="175" t="s">
        <v>1024</v>
      </c>
      <c r="K39" s="107"/>
      <c r="L39" s="45"/>
      <c r="M39" s="45"/>
      <c r="N39" s="198" t="s">
        <v>968</v>
      </c>
      <c r="O39" s="46"/>
      <c r="P39" s="118">
        <v>6</v>
      </c>
      <c r="Q39" s="119">
        <v>4</v>
      </c>
      <c r="R39" s="158">
        <v>4</v>
      </c>
      <c r="S39" s="245">
        <f t="shared" si="0"/>
        <v>96</v>
      </c>
    </row>
    <row r="40" spans="1:19" ht="144" customHeight="1" thickBot="1" x14ac:dyDescent="0.35">
      <c r="A40" s="327"/>
      <c r="B40" s="327"/>
      <c r="C40" s="327"/>
      <c r="D40" s="327"/>
      <c r="E40" s="54" t="s">
        <v>322</v>
      </c>
      <c r="F40" s="38" t="s">
        <v>323</v>
      </c>
      <c r="G40" s="38" t="s">
        <v>324</v>
      </c>
      <c r="H40" s="38" t="s">
        <v>325</v>
      </c>
      <c r="I40" s="56" t="s">
        <v>326</v>
      </c>
      <c r="J40" s="176" t="s">
        <v>1024</v>
      </c>
      <c r="K40" s="59"/>
      <c r="L40" s="44"/>
      <c r="M40" s="44"/>
      <c r="N40" s="203" t="s">
        <v>968</v>
      </c>
      <c r="O40" s="47"/>
      <c r="P40" s="52">
        <v>6</v>
      </c>
      <c r="Q40" s="40">
        <v>4</v>
      </c>
      <c r="R40" s="212">
        <v>5</v>
      </c>
      <c r="S40" s="245">
        <f t="shared" si="0"/>
        <v>120</v>
      </c>
    </row>
    <row r="41" spans="1:19" ht="144" customHeight="1" thickBot="1" x14ac:dyDescent="0.35">
      <c r="A41" s="327"/>
      <c r="B41" s="327"/>
      <c r="C41" s="327"/>
      <c r="D41" s="328"/>
      <c r="E41" s="58" t="s">
        <v>327</v>
      </c>
      <c r="F41" s="43" t="s">
        <v>328</v>
      </c>
      <c r="G41" s="43" t="s">
        <v>325</v>
      </c>
      <c r="H41" s="43" t="s">
        <v>326</v>
      </c>
      <c r="I41" s="49"/>
      <c r="J41" s="177" t="s">
        <v>1025</v>
      </c>
      <c r="K41" s="60"/>
      <c r="L41" s="48"/>
      <c r="M41" s="48"/>
      <c r="N41" s="224" t="s">
        <v>968</v>
      </c>
      <c r="O41" s="49"/>
      <c r="P41" s="121">
        <v>6</v>
      </c>
      <c r="Q41" s="122">
        <v>5</v>
      </c>
      <c r="R41" s="159">
        <v>3</v>
      </c>
      <c r="S41" s="245">
        <f t="shared" si="0"/>
        <v>90</v>
      </c>
    </row>
    <row r="42" spans="1:19" ht="144" customHeight="1" thickBot="1" x14ac:dyDescent="0.35">
      <c r="A42" s="327"/>
      <c r="B42" s="327"/>
      <c r="C42" s="327"/>
      <c r="D42" s="326" t="s">
        <v>329</v>
      </c>
      <c r="E42" s="50" t="s">
        <v>330</v>
      </c>
      <c r="F42" s="42" t="s">
        <v>331</v>
      </c>
      <c r="G42" s="42" t="s">
        <v>1136</v>
      </c>
      <c r="H42" s="45"/>
      <c r="I42" s="46"/>
      <c r="J42" s="175" t="s">
        <v>1026</v>
      </c>
      <c r="K42" s="107"/>
      <c r="L42" s="45"/>
      <c r="M42" s="45"/>
      <c r="N42" s="45" t="s">
        <v>968</v>
      </c>
      <c r="O42" s="46"/>
      <c r="P42" s="118">
        <v>8</v>
      </c>
      <c r="Q42" s="119">
        <v>4</v>
      </c>
      <c r="R42" s="158">
        <v>4</v>
      </c>
      <c r="S42" s="245">
        <f t="shared" si="0"/>
        <v>128</v>
      </c>
    </row>
    <row r="43" spans="1:19" ht="144" customHeight="1" thickBot="1" x14ac:dyDescent="0.35">
      <c r="A43" s="327"/>
      <c r="B43" s="327"/>
      <c r="C43" s="327"/>
      <c r="D43" s="327"/>
      <c r="E43" s="54" t="s">
        <v>332</v>
      </c>
      <c r="F43" s="38" t="s">
        <v>333</v>
      </c>
      <c r="G43" s="38" t="s">
        <v>334</v>
      </c>
      <c r="H43" s="38" t="s">
        <v>326</v>
      </c>
      <c r="I43" s="56"/>
      <c r="J43" s="176" t="s">
        <v>1026</v>
      </c>
      <c r="K43" s="59"/>
      <c r="L43" s="44"/>
      <c r="M43" s="44"/>
      <c r="N43" s="44" t="s">
        <v>968</v>
      </c>
      <c r="O43" s="47"/>
      <c r="P43" s="52">
        <v>8</v>
      </c>
      <c r="Q43" s="40">
        <v>3</v>
      </c>
      <c r="R43" s="212">
        <v>5</v>
      </c>
      <c r="S43" s="245">
        <f t="shared" si="0"/>
        <v>120</v>
      </c>
    </row>
    <row r="44" spans="1:19" ht="144" customHeight="1" thickBot="1" x14ac:dyDescent="0.35">
      <c r="A44" s="328"/>
      <c r="B44" s="328"/>
      <c r="C44" s="328"/>
      <c r="D44" s="328"/>
      <c r="E44" s="58" t="s">
        <v>335</v>
      </c>
      <c r="F44" s="43" t="s">
        <v>336</v>
      </c>
      <c r="G44" s="43" t="s">
        <v>291</v>
      </c>
      <c r="H44" s="43" t="s">
        <v>326</v>
      </c>
      <c r="I44" s="49"/>
      <c r="J44" s="177" t="s">
        <v>1027</v>
      </c>
      <c r="K44" s="60"/>
      <c r="L44" s="48"/>
      <c r="M44" s="48"/>
      <c r="N44" s="48" t="s">
        <v>968</v>
      </c>
      <c r="O44" s="49"/>
      <c r="P44" s="121">
        <v>8</v>
      </c>
      <c r="Q44" s="122">
        <v>5</v>
      </c>
      <c r="R44" s="159">
        <v>3</v>
      </c>
      <c r="S44" s="169">
        <f t="shared" si="0"/>
        <v>120</v>
      </c>
    </row>
    <row r="45" spans="1:19" ht="144" customHeight="1" x14ac:dyDescent="0.3"/>
    <row r="46" spans="1:19" ht="144" customHeight="1" x14ac:dyDescent="0.3"/>
    <row r="47" spans="1:19" ht="144" customHeight="1" x14ac:dyDescent="0.3"/>
    <row r="48" spans="1:19" ht="144" customHeight="1" x14ac:dyDescent="0.3"/>
    <row r="49" ht="144" customHeight="1" x14ac:dyDescent="0.3"/>
    <row r="50" ht="144" customHeight="1" x14ac:dyDescent="0.3"/>
    <row r="51" ht="144" customHeight="1" x14ac:dyDescent="0.3"/>
    <row r="52" ht="144" customHeight="1" x14ac:dyDescent="0.3"/>
    <row r="53" ht="144" customHeight="1" x14ac:dyDescent="0.3"/>
    <row r="54" ht="144" customHeight="1" x14ac:dyDescent="0.3"/>
    <row r="55" ht="144" customHeight="1" x14ac:dyDescent="0.3"/>
    <row r="56" ht="144" customHeight="1" x14ac:dyDescent="0.3"/>
    <row r="57" ht="144" customHeight="1" x14ac:dyDescent="0.3"/>
    <row r="58" ht="144" customHeight="1" x14ac:dyDescent="0.3"/>
    <row r="59" ht="144" customHeight="1" x14ac:dyDescent="0.3"/>
    <row r="60" ht="144" customHeight="1" x14ac:dyDescent="0.3"/>
    <row r="61" ht="145.94999999999999" customHeight="1" x14ac:dyDescent="0.3"/>
    <row r="62" ht="144" customHeight="1" x14ac:dyDescent="0.3"/>
    <row r="63" ht="144" customHeight="1" x14ac:dyDescent="0.3"/>
    <row r="64" ht="144" customHeight="1" x14ac:dyDescent="0.3"/>
    <row r="65" ht="144" customHeight="1" x14ac:dyDescent="0.3"/>
    <row r="66" ht="144" customHeight="1" x14ac:dyDescent="0.3"/>
    <row r="67" ht="144" customHeight="1" x14ac:dyDescent="0.3"/>
    <row r="68" ht="144" customHeight="1" x14ac:dyDescent="0.3"/>
    <row r="69" ht="144" customHeight="1" x14ac:dyDescent="0.3"/>
    <row r="70" ht="144" customHeight="1" x14ac:dyDescent="0.3"/>
    <row r="71" ht="25.2" customHeight="1" x14ac:dyDescent="0.3"/>
    <row r="72" ht="25.2" customHeight="1" x14ac:dyDescent="0.3"/>
    <row r="73" ht="25.2" customHeight="1" x14ac:dyDescent="0.3"/>
    <row r="74" ht="25.2" customHeight="1" x14ac:dyDescent="0.3"/>
    <row r="75" ht="25.2" customHeight="1" x14ac:dyDescent="0.3"/>
    <row r="76" ht="25.2" customHeight="1" x14ac:dyDescent="0.3"/>
    <row r="77" ht="25.2" customHeight="1" x14ac:dyDescent="0.3"/>
    <row r="78" ht="25.2" customHeight="1" x14ac:dyDescent="0.3"/>
    <row r="79" ht="25.2" customHeight="1" x14ac:dyDescent="0.3"/>
    <row r="80" ht="25.2" customHeight="1" x14ac:dyDescent="0.3"/>
    <row r="81" ht="25.2" customHeight="1" x14ac:dyDescent="0.3"/>
    <row r="82" ht="25.2" customHeight="1" x14ac:dyDescent="0.3"/>
    <row r="83" ht="25.2" customHeight="1" x14ac:dyDescent="0.3"/>
    <row r="84" ht="25.2" customHeight="1" x14ac:dyDescent="0.3"/>
    <row r="85" ht="25.2" customHeight="1" x14ac:dyDescent="0.3"/>
    <row r="86" ht="25.2" customHeight="1" x14ac:dyDescent="0.3"/>
    <row r="87" ht="25.2" customHeight="1" x14ac:dyDescent="0.3"/>
    <row r="88" ht="25.2" customHeight="1" x14ac:dyDescent="0.3"/>
    <row r="89" ht="25.2" customHeight="1" x14ac:dyDescent="0.3"/>
    <row r="90" ht="25.2" customHeight="1" x14ac:dyDescent="0.3"/>
    <row r="91" ht="25.2" customHeight="1" x14ac:dyDescent="0.3"/>
    <row r="92" ht="25.2" customHeight="1" x14ac:dyDescent="0.3"/>
    <row r="93" ht="25.2" customHeight="1" x14ac:dyDescent="0.3"/>
    <row r="94" ht="25.2" customHeight="1" x14ac:dyDescent="0.3"/>
    <row r="95" ht="25.2" customHeight="1" x14ac:dyDescent="0.3"/>
    <row r="96" ht="25.2" customHeight="1" x14ac:dyDescent="0.3"/>
    <row r="97" ht="25.2" customHeight="1" x14ac:dyDescent="0.3"/>
    <row r="98" ht="25.2" customHeight="1" x14ac:dyDescent="0.3"/>
    <row r="99" ht="25.2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25.2" customHeight="1" x14ac:dyDescent="0.3"/>
    <row r="156" ht="15" customHeight="1" x14ac:dyDescent="0.3"/>
  </sheetData>
  <mergeCells count="41">
    <mergeCell ref="P9:P11"/>
    <mergeCell ref="A12:S12"/>
    <mergeCell ref="Q9:Q11"/>
    <mergeCell ref="R9:R11"/>
    <mergeCell ref="S9:S11"/>
    <mergeCell ref="K10:K11"/>
    <mergeCell ref="L10:L11"/>
    <mergeCell ref="M10:M11"/>
    <mergeCell ref="N10:N11"/>
    <mergeCell ref="O10:O11"/>
    <mergeCell ref="A1:S1"/>
    <mergeCell ref="A2:S2"/>
    <mergeCell ref="A4:C4"/>
    <mergeCell ref="E4:I4"/>
    <mergeCell ref="A5:S5"/>
    <mergeCell ref="A6:S6"/>
    <mergeCell ref="J4:S4"/>
    <mergeCell ref="D13:D18"/>
    <mergeCell ref="D19:D24"/>
    <mergeCell ref="C13:C24"/>
    <mergeCell ref="B13:B24"/>
    <mergeCell ref="A13:A24"/>
    <mergeCell ref="A7:S7"/>
    <mergeCell ref="A8:S8"/>
    <mergeCell ref="A9:A11"/>
    <mergeCell ref="B9:B11"/>
    <mergeCell ref="C9:C11"/>
    <mergeCell ref="D9:D11"/>
    <mergeCell ref="E9:I11"/>
    <mergeCell ref="J9:J11"/>
    <mergeCell ref="K9:O9"/>
    <mergeCell ref="D32:D38"/>
    <mergeCell ref="C25:C38"/>
    <mergeCell ref="B25:B38"/>
    <mergeCell ref="A25:A38"/>
    <mergeCell ref="D25:D31"/>
    <mergeCell ref="A39:A44"/>
    <mergeCell ref="D39:D41"/>
    <mergeCell ref="D42:D44"/>
    <mergeCell ref="C39:C44"/>
    <mergeCell ref="B39:B44"/>
  </mergeCells>
  <conditionalFormatting sqref="S13:S44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7882-B6F3-47D5-98F7-AB472255FF2A}">
  <dimension ref="A1:T155"/>
  <sheetViews>
    <sheetView topLeftCell="A4" zoomScale="50" zoomScaleNormal="50" workbookViewId="0">
      <selection sqref="A1:S25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89"/>
      <c r="D4" s="4" t="s">
        <v>3</v>
      </c>
      <c r="E4" s="291" t="s">
        <v>4</v>
      </c>
      <c r="F4" s="289"/>
      <c r="G4" s="289"/>
      <c r="H4" s="289"/>
      <c r="I4" s="289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337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87" customHeight="1" thickBot="1" x14ac:dyDescent="0.35">
      <c r="A13" s="326" t="s">
        <v>338</v>
      </c>
      <c r="B13" s="326" t="s">
        <v>339</v>
      </c>
      <c r="C13" s="326" t="s">
        <v>340</v>
      </c>
      <c r="D13" s="326" t="s">
        <v>341</v>
      </c>
      <c r="E13" s="50" t="s">
        <v>342</v>
      </c>
      <c r="F13" s="42" t="s">
        <v>343</v>
      </c>
      <c r="G13" s="42" t="s">
        <v>344</v>
      </c>
      <c r="H13" s="42"/>
      <c r="I13" s="68"/>
      <c r="J13" s="175" t="s">
        <v>1028</v>
      </c>
      <c r="K13" s="118"/>
      <c r="L13" s="119" t="s">
        <v>968</v>
      </c>
      <c r="M13" s="119"/>
      <c r="N13" s="119" t="s">
        <v>968</v>
      </c>
      <c r="O13" s="120"/>
      <c r="P13" s="118">
        <v>10</v>
      </c>
      <c r="Q13" s="119">
        <v>4</v>
      </c>
      <c r="R13" s="158">
        <v>6</v>
      </c>
      <c r="S13" s="175">
        <f>P13*Q13*R13</f>
        <v>240</v>
      </c>
    </row>
    <row r="14" spans="1:20" ht="100.2" customHeight="1" thickBot="1" x14ac:dyDescent="0.35">
      <c r="A14" s="327"/>
      <c r="B14" s="327"/>
      <c r="C14" s="327"/>
      <c r="D14" s="327"/>
      <c r="E14" s="54" t="s">
        <v>345</v>
      </c>
      <c r="F14" s="38" t="s">
        <v>346</v>
      </c>
      <c r="G14" s="38" t="s">
        <v>347</v>
      </c>
      <c r="H14" s="38" t="s">
        <v>348</v>
      </c>
      <c r="I14" s="56"/>
      <c r="J14" s="176" t="s">
        <v>1028</v>
      </c>
      <c r="K14" s="52"/>
      <c r="L14" s="40" t="s">
        <v>968</v>
      </c>
      <c r="M14" s="40"/>
      <c r="N14" s="40" t="s">
        <v>968</v>
      </c>
      <c r="O14" s="57"/>
      <c r="P14" s="52">
        <v>10</v>
      </c>
      <c r="Q14" s="40">
        <v>8</v>
      </c>
      <c r="R14" s="212">
        <v>3</v>
      </c>
      <c r="S14" s="175">
        <f t="shared" ref="S14:S41" si="0">P14*Q14*R14</f>
        <v>240</v>
      </c>
    </row>
    <row r="15" spans="1:20" ht="87" customHeight="1" thickBot="1" x14ac:dyDescent="0.35">
      <c r="A15" s="327"/>
      <c r="B15" s="327"/>
      <c r="C15" s="327"/>
      <c r="D15" s="327"/>
      <c r="E15" s="54" t="s">
        <v>349</v>
      </c>
      <c r="F15" s="38" t="s">
        <v>350</v>
      </c>
      <c r="G15" s="38" t="s">
        <v>351</v>
      </c>
      <c r="H15" s="38"/>
      <c r="I15" s="56"/>
      <c r="J15" s="176" t="s">
        <v>1029</v>
      </c>
      <c r="K15" s="52"/>
      <c r="L15" s="40" t="s">
        <v>968</v>
      </c>
      <c r="M15" s="40"/>
      <c r="N15" s="40"/>
      <c r="O15" s="57" t="s">
        <v>968</v>
      </c>
      <c r="P15" s="52">
        <v>10</v>
      </c>
      <c r="Q15" s="40">
        <v>4</v>
      </c>
      <c r="R15" s="212">
        <v>4</v>
      </c>
      <c r="S15" s="175">
        <f t="shared" si="0"/>
        <v>160</v>
      </c>
    </row>
    <row r="16" spans="1:20" ht="87" customHeight="1" thickBot="1" x14ac:dyDescent="0.35">
      <c r="A16" s="327"/>
      <c r="B16" s="327"/>
      <c r="C16" s="327"/>
      <c r="D16" s="327"/>
      <c r="E16" s="54" t="s">
        <v>352</v>
      </c>
      <c r="F16" s="38" t="s">
        <v>353</v>
      </c>
      <c r="G16" s="38" t="s">
        <v>354</v>
      </c>
      <c r="H16" s="38"/>
      <c r="I16" s="56"/>
      <c r="J16" s="176" t="s">
        <v>1029</v>
      </c>
      <c r="K16" s="52"/>
      <c r="L16" s="40" t="s">
        <v>968</v>
      </c>
      <c r="M16" s="40"/>
      <c r="N16" s="40"/>
      <c r="O16" s="57" t="s">
        <v>968</v>
      </c>
      <c r="P16" s="52">
        <v>10</v>
      </c>
      <c r="Q16" s="40">
        <v>8</v>
      </c>
      <c r="R16" s="212">
        <v>4</v>
      </c>
      <c r="S16" s="175">
        <f t="shared" si="0"/>
        <v>320</v>
      </c>
    </row>
    <row r="17" spans="1:19" ht="87" customHeight="1" thickBot="1" x14ac:dyDescent="0.35">
      <c r="A17" s="327"/>
      <c r="B17" s="327"/>
      <c r="C17" s="327"/>
      <c r="D17" s="327"/>
      <c r="E17" s="54" t="s">
        <v>355</v>
      </c>
      <c r="F17" s="38" t="s">
        <v>356</v>
      </c>
      <c r="G17" s="38" t="s">
        <v>357</v>
      </c>
      <c r="H17" s="38"/>
      <c r="I17" s="56"/>
      <c r="J17" s="176" t="s">
        <v>1030</v>
      </c>
      <c r="K17" s="52"/>
      <c r="L17" s="40" t="s">
        <v>968</v>
      </c>
      <c r="M17" s="40"/>
      <c r="N17" s="40" t="s">
        <v>968</v>
      </c>
      <c r="O17" s="57"/>
      <c r="P17" s="52">
        <v>10</v>
      </c>
      <c r="Q17" s="40">
        <v>6</v>
      </c>
      <c r="R17" s="212">
        <v>5</v>
      </c>
      <c r="S17" s="175">
        <f t="shared" si="0"/>
        <v>300</v>
      </c>
    </row>
    <row r="18" spans="1:19" ht="145.19999999999999" customHeight="1" thickBot="1" x14ac:dyDescent="0.35">
      <c r="A18" s="327"/>
      <c r="B18" s="327"/>
      <c r="C18" s="327"/>
      <c r="D18" s="327"/>
      <c r="E18" s="54" t="s">
        <v>358</v>
      </c>
      <c r="F18" s="38" t="s">
        <v>359</v>
      </c>
      <c r="G18" s="38" t="s">
        <v>360</v>
      </c>
      <c r="H18" s="38"/>
      <c r="I18" s="56"/>
      <c r="J18" s="176" t="s">
        <v>1029</v>
      </c>
      <c r="K18" s="52"/>
      <c r="L18" s="40" t="s">
        <v>968</v>
      </c>
      <c r="M18" s="40"/>
      <c r="N18" s="40"/>
      <c r="O18" s="57" t="s">
        <v>968</v>
      </c>
      <c r="P18" s="52">
        <v>10</v>
      </c>
      <c r="Q18" s="40">
        <v>7</v>
      </c>
      <c r="R18" s="212">
        <v>5</v>
      </c>
      <c r="S18" s="175">
        <f t="shared" si="0"/>
        <v>350</v>
      </c>
    </row>
    <row r="19" spans="1:19" ht="145.19999999999999" customHeight="1" thickBot="1" x14ac:dyDescent="0.35">
      <c r="A19" s="327"/>
      <c r="B19" s="327"/>
      <c r="C19" s="327"/>
      <c r="D19" s="328"/>
      <c r="E19" s="58" t="s">
        <v>361</v>
      </c>
      <c r="F19" s="43" t="s">
        <v>362</v>
      </c>
      <c r="G19" s="43" t="s">
        <v>363</v>
      </c>
      <c r="H19" s="43"/>
      <c r="I19" s="64"/>
      <c r="J19" s="177" t="s">
        <v>1031</v>
      </c>
      <c r="K19" s="121"/>
      <c r="L19" s="122" t="s">
        <v>968</v>
      </c>
      <c r="M19" s="122"/>
      <c r="N19" s="122" t="s">
        <v>968</v>
      </c>
      <c r="O19" s="123"/>
      <c r="P19" s="121">
        <v>10</v>
      </c>
      <c r="Q19" s="122">
        <v>6</v>
      </c>
      <c r="R19" s="159">
        <v>5</v>
      </c>
      <c r="S19" s="175">
        <f t="shared" si="0"/>
        <v>300</v>
      </c>
    </row>
    <row r="20" spans="1:19" ht="145.19999999999999" customHeight="1" thickBot="1" x14ac:dyDescent="0.35">
      <c r="A20" s="327"/>
      <c r="B20" s="327"/>
      <c r="C20" s="327"/>
      <c r="D20" s="326" t="s">
        <v>364</v>
      </c>
      <c r="E20" s="50" t="s">
        <v>365</v>
      </c>
      <c r="F20" s="42" t="s">
        <v>366</v>
      </c>
      <c r="G20" s="42" t="s">
        <v>367</v>
      </c>
      <c r="H20" s="42" t="s">
        <v>344</v>
      </c>
      <c r="I20" s="68"/>
      <c r="J20" s="175" t="s">
        <v>1032</v>
      </c>
      <c r="K20" s="118"/>
      <c r="L20" s="119" t="s">
        <v>968</v>
      </c>
      <c r="M20" s="119"/>
      <c r="N20" s="119" t="s">
        <v>968</v>
      </c>
      <c r="O20" s="120"/>
      <c r="P20" s="155">
        <v>10</v>
      </c>
      <c r="Q20" s="146">
        <v>4</v>
      </c>
      <c r="R20" s="213">
        <v>6</v>
      </c>
      <c r="S20" s="175">
        <f t="shared" si="0"/>
        <v>240</v>
      </c>
    </row>
    <row r="21" spans="1:19" ht="145.19999999999999" customHeight="1" thickBot="1" x14ac:dyDescent="0.35">
      <c r="A21" s="327"/>
      <c r="B21" s="327"/>
      <c r="C21" s="327"/>
      <c r="D21" s="327"/>
      <c r="E21" s="54" t="s">
        <v>368</v>
      </c>
      <c r="F21" s="38" t="s">
        <v>369</v>
      </c>
      <c r="G21" s="38" t="s">
        <v>370</v>
      </c>
      <c r="H21" s="38" t="s">
        <v>344</v>
      </c>
      <c r="I21" s="56"/>
      <c r="J21" s="176" t="s">
        <v>1032</v>
      </c>
      <c r="K21" s="52"/>
      <c r="L21" s="40" t="s">
        <v>968</v>
      </c>
      <c r="M21" s="40"/>
      <c r="N21" s="40" t="s">
        <v>968</v>
      </c>
      <c r="O21" s="57"/>
      <c r="P21" s="148">
        <v>10</v>
      </c>
      <c r="Q21" s="40">
        <v>7</v>
      </c>
      <c r="R21" s="212">
        <v>3</v>
      </c>
      <c r="S21" s="175">
        <f t="shared" si="0"/>
        <v>210</v>
      </c>
    </row>
    <row r="22" spans="1:19" ht="145.19999999999999" customHeight="1" thickBot="1" x14ac:dyDescent="0.35">
      <c r="A22" s="327"/>
      <c r="B22" s="327"/>
      <c r="C22" s="327"/>
      <c r="D22" s="327"/>
      <c r="E22" s="54" t="s">
        <v>371</v>
      </c>
      <c r="F22" s="38" t="s">
        <v>707</v>
      </c>
      <c r="G22" s="38" t="s">
        <v>354</v>
      </c>
      <c r="H22" s="38"/>
      <c r="I22" s="56"/>
      <c r="J22" s="176" t="s">
        <v>1033</v>
      </c>
      <c r="K22" s="52"/>
      <c r="L22" s="40" t="s">
        <v>968</v>
      </c>
      <c r="M22" s="40"/>
      <c r="N22" s="40" t="s">
        <v>968</v>
      </c>
      <c r="O22" s="57"/>
      <c r="P22" s="148">
        <v>10</v>
      </c>
      <c r="Q22" s="40">
        <v>7</v>
      </c>
      <c r="R22" s="212">
        <v>4</v>
      </c>
      <c r="S22" s="175">
        <f t="shared" si="0"/>
        <v>280</v>
      </c>
    </row>
    <row r="23" spans="1:19" ht="145.19999999999999" customHeight="1" thickBot="1" x14ac:dyDescent="0.35">
      <c r="A23" s="327"/>
      <c r="B23" s="327"/>
      <c r="C23" s="327"/>
      <c r="D23" s="327"/>
      <c r="E23" s="54" t="s">
        <v>372</v>
      </c>
      <c r="F23" s="38" t="s">
        <v>373</v>
      </c>
      <c r="G23" s="38" t="s">
        <v>357</v>
      </c>
      <c r="H23" s="38"/>
      <c r="I23" s="56"/>
      <c r="J23" s="176" t="s">
        <v>1032</v>
      </c>
      <c r="K23" s="52"/>
      <c r="L23" s="40" t="s">
        <v>968</v>
      </c>
      <c r="M23" s="40"/>
      <c r="N23" s="40" t="s">
        <v>968</v>
      </c>
      <c r="O23" s="57"/>
      <c r="P23" s="148">
        <v>10</v>
      </c>
      <c r="Q23" s="40">
        <v>4</v>
      </c>
      <c r="R23" s="212">
        <v>5</v>
      </c>
      <c r="S23" s="175">
        <f t="shared" si="0"/>
        <v>200</v>
      </c>
    </row>
    <row r="24" spans="1:19" ht="145.19999999999999" customHeight="1" thickBot="1" x14ac:dyDescent="0.35">
      <c r="A24" s="327"/>
      <c r="B24" s="327"/>
      <c r="C24" s="327"/>
      <c r="D24" s="327"/>
      <c r="E24" s="54" t="s">
        <v>374</v>
      </c>
      <c r="F24" s="38" t="s">
        <v>707</v>
      </c>
      <c r="G24" s="38" t="s">
        <v>375</v>
      </c>
      <c r="H24" s="38"/>
      <c r="I24" s="56"/>
      <c r="J24" s="176" t="s">
        <v>1032</v>
      </c>
      <c r="K24" s="52"/>
      <c r="L24" s="40" t="s">
        <v>968</v>
      </c>
      <c r="M24" s="40"/>
      <c r="N24" s="40" t="s">
        <v>968</v>
      </c>
      <c r="O24" s="57"/>
      <c r="P24" s="148">
        <v>10</v>
      </c>
      <c r="Q24" s="40">
        <v>7</v>
      </c>
      <c r="R24" s="212">
        <v>5</v>
      </c>
      <c r="S24" s="175">
        <f t="shared" si="0"/>
        <v>350</v>
      </c>
    </row>
    <row r="25" spans="1:19" ht="145.19999999999999" customHeight="1" thickBot="1" x14ac:dyDescent="0.35">
      <c r="A25" s="328"/>
      <c r="B25" s="328"/>
      <c r="C25" s="328"/>
      <c r="D25" s="328"/>
      <c r="E25" s="58" t="s">
        <v>376</v>
      </c>
      <c r="F25" s="43" t="s">
        <v>377</v>
      </c>
      <c r="G25" s="43" t="s">
        <v>344</v>
      </c>
      <c r="H25" s="43"/>
      <c r="I25" s="64"/>
      <c r="J25" s="177" t="s">
        <v>1032</v>
      </c>
      <c r="K25" s="121"/>
      <c r="L25" s="122" t="s">
        <v>968</v>
      </c>
      <c r="M25" s="122"/>
      <c r="N25" s="122" t="s">
        <v>968</v>
      </c>
      <c r="O25" s="123"/>
      <c r="P25" s="149">
        <v>10</v>
      </c>
      <c r="Q25" s="122">
        <v>6</v>
      </c>
      <c r="R25" s="159">
        <v>5</v>
      </c>
      <c r="S25" s="175">
        <f t="shared" si="0"/>
        <v>300</v>
      </c>
    </row>
    <row r="26" spans="1:19" ht="145.19999999999999" customHeight="1" thickBot="1" x14ac:dyDescent="0.35">
      <c r="A26" s="329" t="s">
        <v>378</v>
      </c>
      <c r="B26" s="329" t="s">
        <v>379</v>
      </c>
      <c r="C26" s="329" t="s">
        <v>380</v>
      </c>
      <c r="D26" s="329" t="s">
        <v>381</v>
      </c>
      <c r="E26" s="95" t="s">
        <v>382</v>
      </c>
      <c r="F26" s="74" t="s">
        <v>383</v>
      </c>
      <c r="G26" s="74" t="s">
        <v>384</v>
      </c>
      <c r="H26" s="74" t="s">
        <v>385</v>
      </c>
      <c r="I26" s="46"/>
      <c r="J26" s="175" t="s">
        <v>1029</v>
      </c>
      <c r="K26" s="118"/>
      <c r="L26" s="119" t="s">
        <v>968</v>
      </c>
      <c r="M26" s="119"/>
      <c r="N26" s="119" t="s">
        <v>968</v>
      </c>
      <c r="O26" s="120"/>
      <c r="P26" s="118">
        <v>10</v>
      </c>
      <c r="Q26" s="119">
        <v>4</v>
      </c>
      <c r="R26" s="120">
        <v>3</v>
      </c>
      <c r="S26" s="175">
        <f t="shared" si="0"/>
        <v>120</v>
      </c>
    </row>
    <row r="27" spans="1:19" ht="145.19999999999999" customHeight="1" thickBot="1" x14ac:dyDescent="0.35">
      <c r="A27" s="330"/>
      <c r="B27" s="330"/>
      <c r="C27" s="330"/>
      <c r="D27" s="330"/>
      <c r="E27" s="94" t="s">
        <v>386</v>
      </c>
      <c r="F27" s="39" t="s">
        <v>387</v>
      </c>
      <c r="G27" s="39" t="s">
        <v>388</v>
      </c>
      <c r="H27" s="39" t="s">
        <v>389</v>
      </c>
      <c r="I27" s="47"/>
      <c r="J27" s="176" t="s">
        <v>1029</v>
      </c>
      <c r="K27" s="52"/>
      <c r="L27" s="40" t="s">
        <v>968</v>
      </c>
      <c r="M27" s="40"/>
      <c r="N27" s="40" t="s">
        <v>968</v>
      </c>
      <c r="O27" s="57"/>
      <c r="P27" s="52">
        <v>10</v>
      </c>
      <c r="Q27" s="40">
        <v>5</v>
      </c>
      <c r="R27" s="57">
        <v>3</v>
      </c>
      <c r="S27" s="175">
        <f t="shared" si="0"/>
        <v>150</v>
      </c>
    </row>
    <row r="28" spans="1:19" ht="145.19999999999999" customHeight="1" thickBot="1" x14ac:dyDescent="0.35">
      <c r="A28" s="330"/>
      <c r="B28" s="330"/>
      <c r="C28" s="330"/>
      <c r="D28" s="330"/>
      <c r="E28" s="94" t="s">
        <v>390</v>
      </c>
      <c r="F28" s="39" t="s">
        <v>391</v>
      </c>
      <c r="G28" s="39" t="s">
        <v>392</v>
      </c>
      <c r="H28" s="44"/>
      <c r="I28" s="47"/>
      <c r="J28" s="176" t="s">
        <v>1031</v>
      </c>
      <c r="K28" s="52"/>
      <c r="L28" s="40" t="s">
        <v>968</v>
      </c>
      <c r="M28" s="40"/>
      <c r="N28" s="40" t="s">
        <v>968</v>
      </c>
      <c r="O28" s="57"/>
      <c r="P28" s="52">
        <v>10</v>
      </c>
      <c r="Q28" s="40">
        <v>5</v>
      </c>
      <c r="R28" s="57">
        <v>6</v>
      </c>
      <c r="S28" s="175">
        <f t="shared" si="0"/>
        <v>300</v>
      </c>
    </row>
    <row r="29" spans="1:19" ht="144.6" customHeight="1" thickBot="1" x14ac:dyDescent="0.35">
      <c r="A29" s="330"/>
      <c r="B29" s="330"/>
      <c r="C29" s="330"/>
      <c r="D29" s="330"/>
      <c r="E29" s="54" t="s">
        <v>342</v>
      </c>
      <c r="F29" s="38" t="s">
        <v>343</v>
      </c>
      <c r="G29" s="38" t="s">
        <v>1119</v>
      </c>
      <c r="H29" s="44"/>
      <c r="I29" s="47"/>
      <c r="J29" s="176" t="s">
        <v>1031</v>
      </c>
      <c r="K29" s="52"/>
      <c r="L29" s="40" t="s">
        <v>968</v>
      </c>
      <c r="M29" s="40"/>
      <c r="N29" s="40" t="s">
        <v>968</v>
      </c>
      <c r="O29" s="57"/>
      <c r="P29" s="52">
        <v>10</v>
      </c>
      <c r="Q29" s="40">
        <v>6</v>
      </c>
      <c r="R29" s="57">
        <v>6</v>
      </c>
      <c r="S29" s="175">
        <f t="shared" si="0"/>
        <v>360</v>
      </c>
    </row>
    <row r="30" spans="1:19" ht="145.19999999999999" customHeight="1" thickBot="1" x14ac:dyDescent="0.35">
      <c r="A30" s="330"/>
      <c r="B30" s="330"/>
      <c r="C30" s="330"/>
      <c r="D30" s="330"/>
      <c r="E30" s="54" t="s">
        <v>358</v>
      </c>
      <c r="F30" s="38" t="s">
        <v>359</v>
      </c>
      <c r="G30" s="38" t="s">
        <v>360</v>
      </c>
      <c r="H30" s="44"/>
      <c r="I30" s="47"/>
      <c r="J30" s="176" t="s">
        <v>1034</v>
      </c>
      <c r="K30" s="52"/>
      <c r="L30" s="40" t="s">
        <v>968</v>
      </c>
      <c r="M30" s="40"/>
      <c r="N30" s="40" t="s">
        <v>968</v>
      </c>
      <c r="O30" s="57"/>
      <c r="P30" s="121">
        <v>10</v>
      </c>
      <c r="Q30" s="122">
        <v>7</v>
      </c>
      <c r="R30" s="123">
        <v>5</v>
      </c>
      <c r="S30" s="175">
        <f t="shared" si="0"/>
        <v>350</v>
      </c>
    </row>
    <row r="31" spans="1:19" ht="145.19999999999999" customHeight="1" thickBot="1" x14ac:dyDescent="0.35">
      <c r="A31" s="330"/>
      <c r="B31" s="330"/>
      <c r="C31" s="330"/>
      <c r="D31" s="329" t="s">
        <v>396</v>
      </c>
      <c r="E31" s="95" t="s">
        <v>397</v>
      </c>
      <c r="F31" s="74" t="s">
        <v>398</v>
      </c>
      <c r="G31" s="74" t="s">
        <v>399</v>
      </c>
      <c r="H31" s="74" t="s">
        <v>400</v>
      </c>
      <c r="I31" s="46"/>
      <c r="J31" s="175" t="s">
        <v>1035</v>
      </c>
      <c r="K31" s="118"/>
      <c r="L31" s="119" t="s">
        <v>968</v>
      </c>
      <c r="M31" s="119"/>
      <c r="N31" s="119" t="s">
        <v>968</v>
      </c>
      <c r="O31" s="120"/>
      <c r="P31" s="155">
        <v>10</v>
      </c>
      <c r="Q31" s="146">
        <v>4</v>
      </c>
      <c r="R31" s="213">
        <v>3</v>
      </c>
      <c r="S31" s="175">
        <f t="shared" si="0"/>
        <v>120</v>
      </c>
    </row>
    <row r="32" spans="1:19" ht="145.19999999999999" customHeight="1" thickBot="1" x14ac:dyDescent="0.35">
      <c r="A32" s="330"/>
      <c r="B32" s="330"/>
      <c r="C32" s="330"/>
      <c r="D32" s="330"/>
      <c r="E32" s="94" t="s">
        <v>401</v>
      </c>
      <c r="F32" s="39" t="s">
        <v>1137</v>
      </c>
      <c r="G32" s="39" t="s">
        <v>402</v>
      </c>
      <c r="H32" s="44"/>
      <c r="I32" s="47"/>
      <c r="J32" s="176" t="s">
        <v>1035</v>
      </c>
      <c r="K32" s="52"/>
      <c r="L32" s="40" t="s">
        <v>968</v>
      </c>
      <c r="M32" s="40"/>
      <c r="N32" s="40" t="s">
        <v>968</v>
      </c>
      <c r="O32" s="57"/>
      <c r="P32" s="148">
        <v>10</v>
      </c>
      <c r="Q32" s="40">
        <v>4</v>
      </c>
      <c r="R32" s="212">
        <v>3</v>
      </c>
      <c r="S32" s="175">
        <f t="shared" si="0"/>
        <v>120</v>
      </c>
    </row>
    <row r="33" spans="1:19" ht="145.19999999999999" customHeight="1" thickBot="1" x14ac:dyDescent="0.35">
      <c r="A33" s="330"/>
      <c r="B33" s="330"/>
      <c r="C33" s="330"/>
      <c r="D33" s="330"/>
      <c r="E33" s="94" t="s">
        <v>403</v>
      </c>
      <c r="F33" s="39" t="s">
        <v>391</v>
      </c>
      <c r="G33" s="39" t="s">
        <v>392</v>
      </c>
      <c r="H33" s="44"/>
      <c r="I33" s="47"/>
      <c r="J33" s="176" t="s">
        <v>1035</v>
      </c>
      <c r="K33" s="52"/>
      <c r="L33" s="40" t="s">
        <v>968</v>
      </c>
      <c r="M33" s="40"/>
      <c r="N33" s="40" t="s">
        <v>968</v>
      </c>
      <c r="O33" s="57"/>
      <c r="P33" s="148">
        <v>10</v>
      </c>
      <c r="Q33" s="40">
        <v>5</v>
      </c>
      <c r="R33" s="212">
        <v>6</v>
      </c>
      <c r="S33" s="175">
        <f t="shared" si="0"/>
        <v>300</v>
      </c>
    </row>
    <row r="34" spans="1:19" ht="145.19999999999999" customHeight="1" thickBot="1" x14ac:dyDescent="0.35">
      <c r="A34" s="330"/>
      <c r="B34" s="330"/>
      <c r="C34" s="330"/>
      <c r="D34" s="330"/>
      <c r="E34" s="94" t="s">
        <v>404</v>
      </c>
      <c r="F34" s="39" t="s">
        <v>388</v>
      </c>
      <c r="G34" s="39" t="s">
        <v>405</v>
      </c>
      <c r="H34" s="44"/>
      <c r="I34" s="47"/>
      <c r="J34" s="176" t="s">
        <v>1035</v>
      </c>
      <c r="K34" s="52"/>
      <c r="L34" s="40" t="s">
        <v>968</v>
      </c>
      <c r="M34" s="40"/>
      <c r="N34" s="40" t="s">
        <v>968</v>
      </c>
      <c r="O34" s="57"/>
      <c r="P34" s="148">
        <v>10</v>
      </c>
      <c r="Q34" s="40">
        <v>5</v>
      </c>
      <c r="R34" s="212">
        <v>6</v>
      </c>
      <c r="S34" s="175">
        <f t="shared" si="0"/>
        <v>300</v>
      </c>
    </row>
    <row r="35" spans="1:19" ht="144.6" customHeight="1" thickBot="1" x14ac:dyDescent="0.35">
      <c r="A35" s="330"/>
      <c r="B35" s="330"/>
      <c r="C35" s="330"/>
      <c r="D35" s="330"/>
      <c r="E35" s="54" t="s">
        <v>358</v>
      </c>
      <c r="F35" s="38" t="s">
        <v>359</v>
      </c>
      <c r="G35" s="38" t="s">
        <v>360</v>
      </c>
      <c r="H35" s="44"/>
      <c r="I35" s="47"/>
      <c r="J35" s="176" t="s">
        <v>1035</v>
      </c>
      <c r="K35" s="52"/>
      <c r="L35" s="40" t="s">
        <v>968</v>
      </c>
      <c r="M35" s="40"/>
      <c r="N35" s="40" t="s">
        <v>968</v>
      </c>
      <c r="O35" s="57"/>
      <c r="P35" s="148">
        <v>10</v>
      </c>
      <c r="Q35" s="40">
        <v>7</v>
      </c>
      <c r="R35" s="212">
        <v>5</v>
      </c>
      <c r="S35" s="175">
        <f t="shared" si="0"/>
        <v>350</v>
      </c>
    </row>
    <row r="36" spans="1:19" ht="143.4" customHeight="1" thickBot="1" x14ac:dyDescent="0.35">
      <c r="A36" s="331"/>
      <c r="B36" s="331"/>
      <c r="C36" s="331"/>
      <c r="D36" s="331"/>
      <c r="E36" s="65" t="s">
        <v>393</v>
      </c>
      <c r="F36" s="66" t="s">
        <v>394</v>
      </c>
      <c r="G36" s="66" t="s">
        <v>395</v>
      </c>
      <c r="H36" s="254"/>
      <c r="I36" s="255"/>
      <c r="J36" s="250" t="s">
        <v>1035</v>
      </c>
      <c r="K36" s="125"/>
      <c r="L36" s="110" t="s">
        <v>968</v>
      </c>
      <c r="M36" s="110"/>
      <c r="N36" s="110" t="s">
        <v>968</v>
      </c>
      <c r="O36" s="67"/>
      <c r="P36" s="150">
        <v>10</v>
      </c>
      <c r="Q36" s="110">
        <v>6</v>
      </c>
      <c r="R36" s="215">
        <v>6</v>
      </c>
      <c r="S36" s="246">
        <f t="shared" si="0"/>
        <v>360</v>
      </c>
    </row>
    <row r="37" spans="1:19" ht="144" customHeight="1" thickBot="1" x14ac:dyDescent="0.35">
      <c r="A37" s="279" t="s">
        <v>406</v>
      </c>
      <c r="B37" s="279" t="s">
        <v>407</v>
      </c>
      <c r="C37" s="279" t="s">
        <v>408</v>
      </c>
      <c r="D37" s="279" t="s">
        <v>409</v>
      </c>
      <c r="E37" s="95" t="s">
        <v>1121</v>
      </c>
      <c r="F37" s="74" t="s">
        <v>1120</v>
      </c>
      <c r="G37" s="74" t="s">
        <v>410</v>
      </c>
      <c r="H37" s="45"/>
      <c r="I37" s="256"/>
      <c r="J37" s="247" t="s">
        <v>1036</v>
      </c>
      <c r="K37" s="147"/>
      <c r="L37" s="119" t="s">
        <v>968</v>
      </c>
      <c r="M37" s="119"/>
      <c r="N37" s="119"/>
      <c r="O37" s="158" t="s">
        <v>968</v>
      </c>
      <c r="P37" s="118">
        <v>5</v>
      </c>
      <c r="Q37" s="119">
        <v>4</v>
      </c>
      <c r="R37" s="158">
        <v>5</v>
      </c>
      <c r="S37" s="169">
        <f t="shared" si="0"/>
        <v>100</v>
      </c>
    </row>
    <row r="38" spans="1:19" ht="144" customHeight="1" thickBot="1" x14ac:dyDescent="0.35">
      <c r="A38" s="280"/>
      <c r="B38" s="280"/>
      <c r="C38" s="280"/>
      <c r="D38" s="281"/>
      <c r="E38" s="84" t="s">
        <v>1122</v>
      </c>
      <c r="F38" s="85" t="s">
        <v>1123</v>
      </c>
      <c r="G38" s="85" t="s">
        <v>1120</v>
      </c>
      <c r="H38" s="254"/>
      <c r="I38" s="258"/>
      <c r="J38" s="250" t="s">
        <v>1037</v>
      </c>
      <c r="K38" s="150"/>
      <c r="L38" s="110" t="s">
        <v>968</v>
      </c>
      <c r="M38" s="110"/>
      <c r="N38" s="110"/>
      <c r="O38" s="215" t="s">
        <v>968</v>
      </c>
      <c r="P38" s="125">
        <v>5</v>
      </c>
      <c r="Q38" s="110">
        <v>5</v>
      </c>
      <c r="R38" s="215">
        <v>5</v>
      </c>
      <c r="S38" s="169">
        <f t="shared" si="0"/>
        <v>125</v>
      </c>
    </row>
    <row r="39" spans="1:19" ht="144" customHeight="1" thickBot="1" x14ac:dyDescent="0.35">
      <c r="A39" s="280"/>
      <c r="B39" s="280"/>
      <c r="C39" s="280"/>
      <c r="D39" s="335" t="s">
        <v>411</v>
      </c>
      <c r="E39" s="95" t="s">
        <v>1127</v>
      </c>
      <c r="F39" s="74" t="s">
        <v>1124</v>
      </c>
      <c r="G39" s="74" t="s">
        <v>410</v>
      </c>
      <c r="H39" s="45"/>
      <c r="I39" s="256"/>
      <c r="J39" s="247" t="s">
        <v>1036</v>
      </c>
      <c r="K39" s="147"/>
      <c r="L39" s="119" t="s">
        <v>968</v>
      </c>
      <c r="M39" s="119"/>
      <c r="N39" s="119"/>
      <c r="O39" s="158" t="s">
        <v>968</v>
      </c>
      <c r="P39" s="118">
        <v>5</v>
      </c>
      <c r="Q39" s="119">
        <v>5</v>
      </c>
      <c r="R39" s="158">
        <v>5</v>
      </c>
      <c r="S39" s="169">
        <f t="shared" si="0"/>
        <v>125</v>
      </c>
    </row>
    <row r="40" spans="1:19" ht="144" customHeight="1" thickBot="1" x14ac:dyDescent="0.35">
      <c r="A40" s="280"/>
      <c r="B40" s="280"/>
      <c r="C40" s="280"/>
      <c r="D40" s="336"/>
      <c r="E40" s="94" t="s">
        <v>1125</v>
      </c>
      <c r="F40" s="39" t="s">
        <v>1120</v>
      </c>
      <c r="G40" s="39" t="s">
        <v>410</v>
      </c>
      <c r="H40" s="44"/>
      <c r="I40" s="259"/>
      <c r="J40" s="248" t="s">
        <v>1138</v>
      </c>
      <c r="K40" s="148"/>
      <c r="L40" s="40" t="s">
        <v>968</v>
      </c>
      <c r="M40" s="40"/>
      <c r="N40" s="40"/>
      <c r="O40" s="212" t="s">
        <v>968</v>
      </c>
      <c r="P40" s="52">
        <v>8</v>
      </c>
      <c r="Q40" s="40">
        <v>4</v>
      </c>
      <c r="R40" s="212">
        <v>4</v>
      </c>
      <c r="S40" s="169">
        <f t="shared" si="0"/>
        <v>128</v>
      </c>
    </row>
    <row r="41" spans="1:19" ht="144" customHeight="1" thickBot="1" x14ac:dyDescent="0.35">
      <c r="A41" s="281"/>
      <c r="B41" s="281"/>
      <c r="C41" s="281"/>
      <c r="D41" s="337"/>
      <c r="E41" s="83" t="s">
        <v>1126</v>
      </c>
      <c r="F41" s="77" t="s">
        <v>1123</v>
      </c>
      <c r="G41" s="77" t="s">
        <v>1120</v>
      </c>
      <c r="H41" s="48"/>
      <c r="I41" s="257"/>
      <c r="J41" s="249" t="s">
        <v>1138</v>
      </c>
      <c r="K41" s="149"/>
      <c r="L41" s="122" t="s">
        <v>968</v>
      </c>
      <c r="M41" s="122"/>
      <c r="N41" s="122"/>
      <c r="O41" s="159" t="s">
        <v>968</v>
      </c>
      <c r="P41" s="121">
        <v>8</v>
      </c>
      <c r="Q41" s="122">
        <v>4</v>
      </c>
      <c r="R41" s="159">
        <v>4</v>
      </c>
      <c r="S41" s="169">
        <f t="shared" si="0"/>
        <v>128</v>
      </c>
    </row>
    <row r="42" spans="1:19" ht="144" customHeight="1" x14ac:dyDescent="0.3"/>
    <row r="43" spans="1:19" ht="144" customHeight="1" x14ac:dyDescent="0.3"/>
    <row r="44" spans="1:19" ht="144" customHeight="1" x14ac:dyDescent="0.3"/>
    <row r="45" spans="1:19" ht="144" customHeight="1" x14ac:dyDescent="0.3"/>
    <row r="46" spans="1:19" ht="144" customHeight="1" x14ac:dyDescent="0.3"/>
    <row r="47" spans="1:19" ht="144" customHeight="1" x14ac:dyDescent="0.3"/>
    <row r="48" spans="1:19" ht="144" customHeight="1" x14ac:dyDescent="0.3"/>
    <row r="49" ht="144" customHeight="1" x14ac:dyDescent="0.3"/>
    <row r="50" ht="144" customHeight="1" x14ac:dyDescent="0.3"/>
    <row r="51" ht="144" customHeight="1" x14ac:dyDescent="0.3"/>
    <row r="52" ht="144" customHeight="1" x14ac:dyDescent="0.3"/>
    <row r="53" ht="144" customHeight="1" x14ac:dyDescent="0.3"/>
    <row r="54" ht="144" customHeight="1" x14ac:dyDescent="0.3"/>
    <row r="55" ht="144" customHeight="1" x14ac:dyDescent="0.3"/>
    <row r="56" ht="144" customHeight="1" x14ac:dyDescent="0.3"/>
    <row r="57" ht="144" customHeight="1" x14ac:dyDescent="0.3"/>
    <row r="58" ht="144" customHeight="1" x14ac:dyDescent="0.3"/>
    <row r="59" ht="144" customHeight="1" x14ac:dyDescent="0.3"/>
    <row r="60" ht="145.94999999999999" customHeight="1" x14ac:dyDescent="0.3"/>
    <row r="61" ht="144" customHeight="1" x14ac:dyDescent="0.3"/>
    <row r="62" ht="144" customHeight="1" x14ac:dyDescent="0.3"/>
    <row r="63" ht="144" customHeight="1" x14ac:dyDescent="0.3"/>
    <row r="64" ht="144" customHeight="1" x14ac:dyDescent="0.3"/>
    <row r="65" ht="144" customHeight="1" x14ac:dyDescent="0.3"/>
    <row r="66" ht="144" customHeight="1" x14ac:dyDescent="0.3"/>
    <row r="67" ht="144" customHeight="1" x14ac:dyDescent="0.3"/>
    <row r="68" ht="144" customHeight="1" x14ac:dyDescent="0.3"/>
    <row r="69" ht="144" customHeight="1" x14ac:dyDescent="0.3"/>
    <row r="70" ht="25.2" customHeight="1" x14ac:dyDescent="0.3"/>
    <row r="71" ht="25.2" customHeight="1" x14ac:dyDescent="0.3"/>
    <row r="72" ht="25.2" customHeight="1" x14ac:dyDescent="0.3"/>
    <row r="73" ht="25.2" customHeight="1" x14ac:dyDescent="0.3"/>
    <row r="74" ht="25.2" customHeight="1" x14ac:dyDescent="0.3"/>
    <row r="75" ht="25.2" customHeight="1" x14ac:dyDescent="0.3"/>
    <row r="76" ht="25.2" customHeight="1" x14ac:dyDescent="0.3"/>
    <row r="77" ht="25.2" customHeight="1" x14ac:dyDescent="0.3"/>
    <row r="78" ht="25.2" customHeight="1" x14ac:dyDescent="0.3"/>
    <row r="79" ht="25.2" customHeight="1" x14ac:dyDescent="0.3"/>
    <row r="80" ht="25.2" customHeight="1" x14ac:dyDescent="0.3"/>
    <row r="81" ht="25.2" customHeight="1" x14ac:dyDescent="0.3"/>
    <row r="82" ht="25.2" customHeight="1" x14ac:dyDescent="0.3"/>
    <row r="83" ht="25.2" customHeight="1" x14ac:dyDescent="0.3"/>
    <row r="84" ht="25.2" customHeight="1" x14ac:dyDescent="0.3"/>
    <row r="85" ht="25.2" customHeight="1" x14ac:dyDescent="0.3"/>
    <row r="86" ht="25.2" customHeight="1" x14ac:dyDescent="0.3"/>
    <row r="87" ht="25.2" customHeight="1" x14ac:dyDescent="0.3"/>
    <row r="88" ht="25.2" customHeight="1" x14ac:dyDescent="0.3"/>
    <row r="89" ht="25.2" customHeight="1" x14ac:dyDescent="0.3"/>
    <row r="90" ht="25.2" customHeight="1" x14ac:dyDescent="0.3"/>
    <row r="91" ht="25.2" customHeight="1" x14ac:dyDescent="0.3"/>
    <row r="92" ht="25.2" customHeight="1" x14ac:dyDescent="0.3"/>
    <row r="93" ht="25.2" customHeight="1" x14ac:dyDescent="0.3"/>
    <row r="94" ht="25.2" customHeight="1" x14ac:dyDescent="0.3"/>
    <row r="95" ht="25.2" customHeight="1" x14ac:dyDescent="0.3"/>
    <row r="96" ht="25.2" customHeight="1" x14ac:dyDescent="0.3"/>
    <row r="97" ht="25.2" customHeight="1" x14ac:dyDescent="0.3"/>
    <row r="98" ht="25.2" customHeight="1" x14ac:dyDescent="0.3"/>
    <row r="99" ht="25.2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15" customHeight="1" x14ac:dyDescent="0.3"/>
  </sheetData>
  <mergeCells count="41">
    <mergeCell ref="A5:S5"/>
    <mergeCell ref="A1:S1"/>
    <mergeCell ref="A2:S2"/>
    <mergeCell ref="A4:C4"/>
    <mergeCell ref="E4:I4"/>
    <mergeCell ref="J4:S4"/>
    <mergeCell ref="A6:S6"/>
    <mergeCell ref="A7:S7"/>
    <mergeCell ref="A8:S8"/>
    <mergeCell ref="A9:A11"/>
    <mergeCell ref="B9:B11"/>
    <mergeCell ref="C9:C11"/>
    <mergeCell ref="D9:D11"/>
    <mergeCell ref="E9:I11"/>
    <mergeCell ref="J9:J11"/>
    <mergeCell ref="K9:O9"/>
    <mergeCell ref="P9:P11"/>
    <mergeCell ref="Q9:Q11"/>
    <mergeCell ref="R9:R11"/>
    <mergeCell ref="S9:S11"/>
    <mergeCell ref="K10:K11"/>
    <mergeCell ref="L10:L11"/>
    <mergeCell ref="M10:M11"/>
    <mergeCell ref="N10:N11"/>
    <mergeCell ref="O10:O11"/>
    <mergeCell ref="A12:S12"/>
    <mergeCell ref="D13:D19"/>
    <mergeCell ref="D20:D25"/>
    <mergeCell ref="C13:C25"/>
    <mergeCell ref="B13:B25"/>
    <mergeCell ref="A13:A25"/>
    <mergeCell ref="C37:C41"/>
    <mergeCell ref="B37:B41"/>
    <mergeCell ref="A37:A41"/>
    <mergeCell ref="D26:D30"/>
    <mergeCell ref="C26:C36"/>
    <mergeCell ref="B26:B36"/>
    <mergeCell ref="A26:A36"/>
    <mergeCell ref="D31:D36"/>
    <mergeCell ref="D37:D38"/>
    <mergeCell ref="D39:D41"/>
  </mergeCells>
  <conditionalFormatting sqref="S13:S41">
    <cfRule type="colorScale" priority="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8E2A-6C9B-422D-BCF9-2F5C5F2047E7}">
  <dimension ref="A1:T158"/>
  <sheetViews>
    <sheetView topLeftCell="A37" zoomScale="50" zoomScaleNormal="50" workbookViewId="0">
      <selection sqref="A1:S1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89"/>
      <c r="D4" s="4" t="s">
        <v>3</v>
      </c>
      <c r="E4" s="291" t="s">
        <v>4</v>
      </c>
      <c r="F4" s="289"/>
      <c r="G4" s="289"/>
      <c r="H4" s="289"/>
      <c r="I4" s="289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412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103.8" customHeight="1" thickBot="1" x14ac:dyDescent="0.35">
      <c r="A13" s="341" t="s">
        <v>413</v>
      </c>
      <c r="B13" s="329" t="s">
        <v>414</v>
      </c>
      <c r="C13" s="329" t="s">
        <v>415</v>
      </c>
      <c r="D13" s="329" t="s">
        <v>416</v>
      </c>
      <c r="E13" s="50" t="s">
        <v>417</v>
      </c>
      <c r="F13" s="42" t="s">
        <v>1101</v>
      </c>
      <c r="G13" s="42" t="s">
        <v>1102</v>
      </c>
      <c r="H13" s="42"/>
      <c r="I13" s="68"/>
      <c r="J13" s="236" t="s">
        <v>1038</v>
      </c>
      <c r="K13" s="118"/>
      <c r="L13" s="119"/>
      <c r="M13" s="119"/>
      <c r="N13" s="119" t="s">
        <v>968</v>
      </c>
      <c r="O13" s="120"/>
      <c r="P13" s="147">
        <v>7</v>
      </c>
      <c r="Q13" s="119">
        <v>4</v>
      </c>
      <c r="R13" s="158">
        <v>6</v>
      </c>
      <c r="S13" s="236">
        <f>P13*Q13*R13</f>
        <v>168</v>
      </c>
    </row>
    <row r="14" spans="1:20" ht="87" customHeight="1" thickBot="1" x14ac:dyDescent="0.35">
      <c r="A14" s="342"/>
      <c r="B14" s="330"/>
      <c r="C14" s="330"/>
      <c r="D14" s="330"/>
      <c r="E14" s="54" t="s">
        <v>1103</v>
      </c>
      <c r="F14" s="38" t="s">
        <v>418</v>
      </c>
      <c r="G14" s="38" t="s">
        <v>1114</v>
      </c>
      <c r="H14" s="38"/>
      <c r="I14" s="56"/>
      <c r="J14" s="237" t="s">
        <v>1040</v>
      </c>
      <c r="K14" s="52"/>
      <c r="L14" s="40"/>
      <c r="M14" s="40"/>
      <c r="N14" s="40" t="s">
        <v>968</v>
      </c>
      <c r="O14" s="57"/>
      <c r="P14" s="148">
        <v>7</v>
      </c>
      <c r="Q14" s="40">
        <v>5</v>
      </c>
      <c r="R14" s="212">
        <v>3</v>
      </c>
      <c r="S14" s="236">
        <f t="shared" ref="S14:S42" si="0">P14*Q14*R14</f>
        <v>105</v>
      </c>
    </row>
    <row r="15" spans="1:20" ht="100.2" customHeight="1" thickBot="1" x14ac:dyDescent="0.35">
      <c r="A15" s="342"/>
      <c r="B15" s="330"/>
      <c r="C15" s="330"/>
      <c r="D15" s="331"/>
      <c r="E15" s="58" t="s">
        <v>419</v>
      </c>
      <c r="F15" s="43" t="s">
        <v>420</v>
      </c>
      <c r="G15" s="43" t="s">
        <v>264</v>
      </c>
      <c r="H15" s="43" t="s">
        <v>1139</v>
      </c>
      <c r="I15" s="64"/>
      <c r="J15" s="238" t="s">
        <v>1039</v>
      </c>
      <c r="K15" s="121"/>
      <c r="L15" s="122"/>
      <c r="M15" s="122"/>
      <c r="N15" s="122" t="s">
        <v>968</v>
      </c>
      <c r="O15" s="123"/>
      <c r="P15" s="149">
        <v>7</v>
      </c>
      <c r="Q15" s="122">
        <v>6</v>
      </c>
      <c r="R15" s="159">
        <v>5</v>
      </c>
      <c r="S15" s="236">
        <f t="shared" si="0"/>
        <v>210</v>
      </c>
    </row>
    <row r="16" spans="1:20" ht="87" customHeight="1" thickBot="1" x14ac:dyDescent="0.35">
      <c r="A16" s="342"/>
      <c r="B16" s="330"/>
      <c r="C16" s="330"/>
      <c r="D16" s="329" t="s">
        <v>421</v>
      </c>
      <c r="E16" s="61" t="s">
        <v>422</v>
      </c>
      <c r="F16" s="62" t="s">
        <v>423</v>
      </c>
      <c r="G16" s="62" t="s">
        <v>424</v>
      </c>
      <c r="H16" s="62" t="s">
        <v>1104</v>
      </c>
      <c r="I16" s="63"/>
      <c r="J16" s="160" t="s">
        <v>1041</v>
      </c>
      <c r="K16" s="229"/>
      <c r="L16" s="230"/>
      <c r="M16" s="146"/>
      <c r="N16" s="146" t="s">
        <v>968</v>
      </c>
      <c r="O16" s="231"/>
      <c r="P16" s="232">
        <v>8</v>
      </c>
      <c r="Q16" s="230">
        <v>4</v>
      </c>
      <c r="R16" s="233">
        <v>6</v>
      </c>
      <c r="S16" s="236">
        <f t="shared" si="0"/>
        <v>192</v>
      </c>
    </row>
    <row r="17" spans="1:19" ht="87" customHeight="1" thickBot="1" x14ac:dyDescent="0.35">
      <c r="A17" s="342"/>
      <c r="B17" s="330"/>
      <c r="C17" s="330"/>
      <c r="D17" s="330"/>
      <c r="E17" s="54" t="s">
        <v>1105</v>
      </c>
      <c r="F17" s="38" t="s">
        <v>418</v>
      </c>
      <c r="G17" s="38" t="s">
        <v>1106</v>
      </c>
      <c r="H17" s="38"/>
      <c r="I17" s="56"/>
      <c r="J17" s="237" t="s">
        <v>1041</v>
      </c>
      <c r="K17" s="202"/>
      <c r="L17" s="203"/>
      <c r="M17" s="40"/>
      <c r="N17" s="40" t="s">
        <v>968</v>
      </c>
      <c r="O17" s="204"/>
      <c r="P17" s="205">
        <v>8</v>
      </c>
      <c r="Q17" s="203">
        <v>5</v>
      </c>
      <c r="R17" s="214">
        <v>3</v>
      </c>
      <c r="S17" s="236">
        <f t="shared" si="0"/>
        <v>120</v>
      </c>
    </row>
    <row r="18" spans="1:19" ht="87" customHeight="1" thickBot="1" x14ac:dyDescent="0.35">
      <c r="A18" s="342"/>
      <c r="B18" s="330"/>
      <c r="C18" s="330"/>
      <c r="D18" s="330"/>
      <c r="E18" s="54" t="s">
        <v>425</v>
      </c>
      <c r="F18" s="38" t="s">
        <v>426</v>
      </c>
      <c r="G18" s="38" t="s">
        <v>427</v>
      </c>
      <c r="H18" s="38" t="s">
        <v>428</v>
      </c>
      <c r="I18" s="56" t="s">
        <v>1107</v>
      </c>
      <c r="J18" s="237" t="s">
        <v>1041</v>
      </c>
      <c r="K18" s="202"/>
      <c r="L18" s="203"/>
      <c r="M18" s="40"/>
      <c r="N18" s="40" t="s">
        <v>968</v>
      </c>
      <c r="O18" s="204"/>
      <c r="P18" s="205">
        <v>8</v>
      </c>
      <c r="Q18" s="203">
        <v>4</v>
      </c>
      <c r="R18" s="214">
        <v>7</v>
      </c>
      <c r="S18" s="236">
        <f t="shared" si="0"/>
        <v>224</v>
      </c>
    </row>
    <row r="19" spans="1:19" ht="87" customHeight="1" thickBot="1" x14ac:dyDescent="0.35">
      <c r="A19" s="343"/>
      <c r="B19" s="331"/>
      <c r="C19" s="331"/>
      <c r="D19" s="331"/>
      <c r="E19" s="58" t="s">
        <v>429</v>
      </c>
      <c r="F19" s="43" t="s">
        <v>420</v>
      </c>
      <c r="G19" s="43" t="s">
        <v>264</v>
      </c>
      <c r="H19" s="43" t="s">
        <v>1139</v>
      </c>
      <c r="I19" s="64"/>
      <c r="J19" s="238" t="s">
        <v>1041</v>
      </c>
      <c r="K19" s="226"/>
      <c r="L19" s="224"/>
      <c r="M19" s="122"/>
      <c r="N19" s="122" t="s">
        <v>968</v>
      </c>
      <c r="O19" s="227"/>
      <c r="P19" s="234">
        <v>8</v>
      </c>
      <c r="Q19" s="224">
        <v>6</v>
      </c>
      <c r="R19" s="228">
        <v>5</v>
      </c>
      <c r="S19" s="236">
        <f t="shared" si="0"/>
        <v>240</v>
      </c>
    </row>
    <row r="20" spans="1:19" ht="145.19999999999999" customHeight="1" thickBot="1" x14ac:dyDescent="0.35">
      <c r="A20" s="279" t="s">
        <v>430</v>
      </c>
      <c r="B20" s="279" t="s">
        <v>431</v>
      </c>
      <c r="C20" s="279" t="s">
        <v>432</v>
      </c>
      <c r="D20" s="279" t="s">
        <v>433</v>
      </c>
      <c r="E20" s="95" t="s">
        <v>434</v>
      </c>
      <c r="F20" s="74" t="s">
        <v>435</v>
      </c>
      <c r="G20" s="74" t="s">
        <v>1108</v>
      </c>
      <c r="H20" s="198"/>
      <c r="I20" s="199"/>
      <c r="J20" s="221" t="s">
        <v>1038</v>
      </c>
      <c r="K20" s="225"/>
      <c r="L20" s="198"/>
      <c r="M20" s="198"/>
      <c r="N20" s="198" t="s">
        <v>968</v>
      </c>
      <c r="O20" s="199"/>
      <c r="P20" s="225">
        <v>7</v>
      </c>
      <c r="Q20" s="198">
        <v>5</v>
      </c>
      <c r="R20" s="211">
        <v>4</v>
      </c>
      <c r="S20" s="236">
        <f t="shared" si="0"/>
        <v>140</v>
      </c>
    </row>
    <row r="21" spans="1:19" ht="145.19999999999999" customHeight="1" thickBot="1" x14ac:dyDescent="0.35">
      <c r="A21" s="280"/>
      <c r="B21" s="280"/>
      <c r="C21" s="280"/>
      <c r="D21" s="280"/>
      <c r="E21" s="94" t="s">
        <v>437</v>
      </c>
      <c r="F21" s="39" t="s">
        <v>438</v>
      </c>
      <c r="G21" s="39" t="s">
        <v>439</v>
      </c>
      <c r="H21" s="39"/>
      <c r="I21" s="204"/>
      <c r="J21" s="201" t="s">
        <v>1038</v>
      </c>
      <c r="K21" s="202"/>
      <c r="L21" s="203"/>
      <c r="M21" s="203"/>
      <c r="N21" s="203" t="s">
        <v>968</v>
      </c>
      <c r="O21" s="204"/>
      <c r="P21" s="202">
        <v>7</v>
      </c>
      <c r="Q21" s="203">
        <v>5</v>
      </c>
      <c r="R21" s="214">
        <v>4</v>
      </c>
      <c r="S21" s="236">
        <f t="shared" si="0"/>
        <v>140</v>
      </c>
    </row>
    <row r="22" spans="1:19" ht="145.19999999999999" customHeight="1" thickBot="1" x14ac:dyDescent="0.35">
      <c r="A22" s="280"/>
      <c r="B22" s="280"/>
      <c r="C22" s="280"/>
      <c r="D22" s="281"/>
      <c r="E22" s="58" t="s">
        <v>419</v>
      </c>
      <c r="F22" s="43" t="s">
        <v>440</v>
      </c>
      <c r="G22" s="43" t="s">
        <v>264</v>
      </c>
      <c r="H22" s="43" t="s">
        <v>1139</v>
      </c>
      <c r="I22" s="227"/>
      <c r="J22" s="223" t="s">
        <v>1038</v>
      </c>
      <c r="K22" s="226"/>
      <c r="L22" s="224"/>
      <c r="M22" s="224"/>
      <c r="N22" s="224" t="s">
        <v>968</v>
      </c>
      <c r="O22" s="227"/>
      <c r="P22" s="226">
        <v>7</v>
      </c>
      <c r="Q22" s="224">
        <v>6</v>
      </c>
      <c r="R22" s="228">
        <v>5</v>
      </c>
      <c r="S22" s="236">
        <f t="shared" si="0"/>
        <v>210</v>
      </c>
    </row>
    <row r="23" spans="1:19" ht="145.19999999999999" customHeight="1" thickBot="1" x14ac:dyDescent="0.35">
      <c r="A23" s="280"/>
      <c r="B23" s="280"/>
      <c r="C23" s="280"/>
      <c r="D23" s="279" t="s">
        <v>441</v>
      </c>
      <c r="E23" s="95" t="s">
        <v>442</v>
      </c>
      <c r="F23" s="74" t="s">
        <v>443</v>
      </c>
      <c r="G23" s="74" t="s">
        <v>1140</v>
      </c>
      <c r="H23" s="119"/>
      <c r="I23" s="120"/>
      <c r="J23" s="236" t="s">
        <v>1041</v>
      </c>
      <c r="K23" s="118"/>
      <c r="L23" s="119"/>
      <c r="M23" s="119"/>
      <c r="N23" s="119" t="s">
        <v>968</v>
      </c>
      <c r="O23" s="120"/>
      <c r="P23" s="118">
        <v>8</v>
      </c>
      <c r="Q23" s="119">
        <v>6</v>
      </c>
      <c r="R23" s="158">
        <v>4</v>
      </c>
      <c r="S23" s="236">
        <f t="shared" si="0"/>
        <v>192</v>
      </c>
    </row>
    <row r="24" spans="1:19" ht="145.19999999999999" customHeight="1" thickBot="1" x14ac:dyDescent="0.35">
      <c r="A24" s="280"/>
      <c r="B24" s="280"/>
      <c r="C24" s="280"/>
      <c r="D24" s="280"/>
      <c r="E24" s="94" t="s">
        <v>444</v>
      </c>
      <c r="F24" s="39" t="s">
        <v>1141</v>
      </c>
      <c r="G24" s="39" t="s">
        <v>445</v>
      </c>
      <c r="H24" s="40" t="s">
        <v>1142</v>
      </c>
      <c r="I24" s="57"/>
      <c r="J24" s="237" t="s">
        <v>1041</v>
      </c>
      <c r="K24" s="52"/>
      <c r="L24" s="40"/>
      <c r="M24" s="40"/>
      <c r="N24" s="40" t="s">
        <v>968</v>
      </c>
      <c r="O24" s="57"/>
      <c r="P24" s="52">
        <v>8</v>
      </c>
      <c r="Q24" s="40">
        <v>5</v>
      </c>
      <c r="R24" s="212">
        <v>3</v>
      </c>
      <c r="S24" s="236">
        <f t="shared" si="0"/>
        <v>120</v>
      </c>
    </row>
    <row r="25" spans="1:19" ht="145.19999999999999" customHeight="1" thickBot="1" x14ac:dyDescent="0.35">
      <c r="A25" s="281"/>
      <c r="B25" s="281"/>
      <c r="C25" s="281"/>
      <c r="D25" s="281"/>
      <c r="E25" s="58" t="s">
        <v>429</v>
      </c>
      <c r="F25" s="43" t="s">
        <v>440</v>
      </c>
      <c r="G25" s="43" t="s">
        <v>264</v>
      </c>
      <c r="H25" s="43" t="s">
        <v>1139</v>
      </c>
      <c r="I25" s="123"/>
      <c r="J25" s="238" t="s">
        <v>1041</v>
      </c>
      <c r="K25" s="121"/>
      <c r="L25" s="122"/>
      <c r="M25" s="122"/>
      <c r="N25" s="122" t="s">
        <v>968</v>
      </c>
      <c r="O25" s="123"/>
      <c r="P25" s="121">
        <v>8</v>
      </c>
      <c r="Q25" s="122">
        <v>6</v>
      </c>
      <c r="R25" s="159">
        <v>5</v>
      </c>
      <c r="S25" s="236">
        <f t="shared" si="0"/>
        <v>240</v>
      </c>
    </row>
    <row r="26" spans="1:19" ht="145.19999999999999" customHeight="1" thickBot="1" x14ac:dyDescent="0.35">
      <c r="A26" s="329" t="s">
        <v>446</v>
      </c>
      <c r="B26" s="329" t="s">
        <v>447</v>
      </c>
      <c r="C26" s="329" t="s">
        <v>448</v>
      </c>
      <c r="D26" s="329" t="s">
        <v>449</v>
      </c>
      <c r="E26" s="95" t="s">
        <v>450</v>
      </c>
      <c r="F26" s="74" t="s">
        <v>451</v>
      </c>
      <c r="G26" s="74" t="s">
        <v>1143</v>
      </c>
      <c r="H26" s="119"/>
      <c r="I26" s="120"/>
      <c r="J26" s="236" t="s">
        <v>1038</v>
      </c>
      <c r="K26" s="118"/>
      <c r="L26" s="119"/>
      <c r="M26" s="119"/>
      <c r="N26" s="119" t="s">
        <v>968</v>
      </c>
      <c r="O26" s="120"/>
      <c r="P26" s="118">
        <v>7</v>
      </c>
      <c r="Q26" s="119">
        <v>4</v>
      </c>
      <c r="R26" s="158">
        <v>6</v>
      </c>
      <c r="S26" s="236">
        <f t="shared" si="0"/>
        <v>168</v>
      </c>
    </row>
    <row r="27" spans="1:19" ht="145.19999999999999" customHeight="1" thickBot="1" x14ac:dyDescent="0.35">
      <c r="A27" s="330"/>
      <c r="B27" s="330"/>
      <c r="C27" s="330"/>
      <c r="D27" s="330"/>
      <c r="E27" s="94" t="s">
        <v>452</v>
      </c>
      <c r="F27" s="39" t="s">
        <v>453</v>
      </c>
      <c r="G27" s="39" t="s">
        <v>1144</v>
      </c>
      <c r="H27" s="40"/>
      <c r="I27" s="57"/>
      <c r="J27" s="237" t="s">
        <v>1040</v>
      </c>
      <c r="K27" s="52"/>
      <c r="L27" s="40"/>
      <c r="M27" s="40"/>
      <c r="N27" s="40" t="s">
        <v>968</v>
      </c>
      <c r="O27" s="57"/>
      <c r="P27" s="52">
        <v>7</v>
      </c>
      <c r="Q27" s="40">
        <v>5</v>
      </c>
      <c r="R27" s="212">
        <v>4</v>
      </c>
      <c r="S27" s="236">
        <f t="shared" si="0"/>
        <v>140</v>
      </c>
    </row>
    <row r="28" spans="1:19" ht="145.19999999999999" customHeight="1" thickBot="1" x14ac:dyDescent="0.35">
      <c r="A28" s="330"/>
      <c r="B28" s="330"/>
      <c r="C28" s="330"/>
      <c r="D28" s="330"/>
      <c r="E28" s="54" t="s">
        <v>419</v>
      </c>
      <c r="F28" s="38" t="s">
        <v>420</v>
      </c>
      <c r="G28" s="38" t="s">
        <v>264</v>
      </c>
      <c r="H28" s="38" t="s">
        <v>1139</v>
      </c>
      <c r="I28" s="57"/>
      <c r="J28" s="237" t="s">
        <v>1038</v>
      </c>
      <c r="K28" s="52"/>
      <c r="L28" s="40"/>
      <c r="M28" s="40"/>
      <c r="N28" s="40" t="s">
        <v>968</v>
      </c>
      <c r="O28" s="57"/>
      <c r="P28" s="52">
        <v>7</v>
      </c>
      <c r="Q28" s="40">
        <v>6</v>
      </c>
      <c r="R28" s="212">
        <v>5</v>
      </c>
      <c r="S28" s="236">
        <f t="shared" si="0"/>
        <v>210</v>
      </c>
    </row>
    <row r="29" spans="1:19" ht="145.19999999999999" customHeight="1" thickBot="1" x14ac:dyDescent="0.35">
      <c r="A29" s="330"/>
      <c r="B29" s="330"/>
      <c r="C29" s="330"/>
      <c r="D29" s="331"/>
      <c r="E29" s="58" t="s">
        <v>454</v>
      </c>
      <c r="F29" s="43" t="s">
        <v>1145</v>
      </c>
      <c r="G29" s="43" t="s">
        <v>455</v>
      </c>
      <c r="H29" s="43" t="s">
        <v>456</v>
      </c>
      <c r="I29" s="123"/>
      <c r="J29" s="238" t="s">
        <v>1038</v>
      </c>
      <c r="K29" s="121"/>
      <c r="L29" s="122"/>
      <c r="M29" s="122"/>
      <c r="N29" s="122" t="s">
        <v>968</v>
      </c>
      <c r="O29" s="123"/>
      <c r="P29" s="121">
        <v>7</v>
      </c>
      <c r="Q29" s="122">
        <v>8</v>
      </c>
      <c r="R29" s="159">
        <v>4</v>
      </c>
      <c r="S29" s="236">
        <f t="shared" si="0"/>
        <v>224</v>
      </c>
    </row>
    <row r="30" spans="1:19" ht="145.19999999999999" customHeight="1" thickBot="1" x14ac:dyDescent="0.35">
      <c r="A30" s="330"/>
      <c r="B30" s="330"/>
      <c r="C30" s="330"/>
      <c r="D30" s="338" t="s">
        <v>457</v>
      </c>
      <c r="E30" s="95" t="s">
        <v>458</v>
      </c>
      <c r="F30" s="74" t="s">
        <v>459</v>
      </c>
      <c r="G30" s="74" t="s">
        <v>1146</v>
      </c>
      <c r="H30" s="119"/>
      <c r="I30" s="120"/>
      <c r="J30" s="236" t="s">
        <v>1041</v>
      </c>
      <c r="K30" s="118"/>
      <c r="L30" s="119"/>
      <c r="M30" s="119"/>
      <c r="N30" s="119" t="s">
        <v>968</v>
      </c>
      <c r="O30" s="120"/>
      <c r="P30" s="147">
        <v>8</v>
      </c>
      <c r="Q30" s="119">
        <v>4</v>
      </c>
      <c r="R30" s="158">
        <v>6</v>
      </c>
      <c r="S30" s="236">
        <f t="shared" si="0"/>
        <v>192</v>
      </c>
    </row>
    <row r="31" spans="1:19" ht="145.19999999999999" customHeight="1" thickBot="1" x14ac:dyDescent="0.35">
      <c r="A31" s="330"/>
      <c r="B31" s="330"/>
      <c r="C31" s="330"/>
      <c r="D31" s="339"/>
      <c r="E31" s="94" t="s">
        <v>460</v>
      </c>
      <c r="F31" s="39" t="s">
        <v>1147</v>
      </c>
      <c r="G31" s="39" t="s">
        <v>445</v>
      </c>
      <c r="H31" s="39" t="s">
        <v>1148</v>
      </c>
      <c r="I31" s="57"/>
      <c r="J31" s="237" t="s">
        <v>1041</v>
      </c>
      <c r="K31" s="52"/>
      <c r="L31" s="40"/>
      <c r="M31" s="40"/>
      <c r="N31" s="40" t="s">
        <v>968</v>
      </c>
      <c r="O31" s="57"/>
      <c r="P31" s="148">
        <v>8</v>
      </c>
      <c r="Q31" s="40">
        <v>5</v>
      </c>
      <c r="R31" s="212">
        <v>4</v>
      </c>
      <c r="S31" s="236">
        <f t="shared" si="0"/>
        <v>160</v>
      </c>
    </row>
    <row r="32" spans="1:19" ht="145.19999999999999" customHeight="1" thickBot="1" x14ac:dyDescent="0.35">
      <c r="A32" s="330"/>
      <c r="B32" s="330"/>
      <c r="C32" s="330"/>
      <c r="D32" s="339"/>
      <c r="E32" s="54" t="s">
        <v>429</v>
      </c>
      <c r="F32" s="38" t="s">
        <v>1109</v>
      </c>
      <c r="G32" s="38" t="s">
        <v>264</v>
      </c>
      <c r="H32" s="38" t="s">
        <v>1139</v>
      </c>
      <c r="I32" s="57"/>
      <c r="J32" s="237" t="s">
        <v>1041</v>
      </c>
      <c r="K32" s="52"/>
      <c r="L32" s="40"/>
      <c r="M32" s="40"/>
      <c r="N32" s="40" t="s">
        <v>968</v>
      </c>
      <c r="O32" s="57"/>
      <c r="P32" s="148">
        <v>8</v>
      </c>
      <c r="Q32" s="40">
        <v>6</v>
      </c>
      <c r="R32" s="212">
        <v>5</v>
      </c>
      <c r="S32" s="236">
        <f t="shared" si="0"/>
        <v>240</v>
      </c>
    </row>
    <row r="33" spans="1:19" ht="144.6" customHeight="1" thickBot="1" x14ac:dyDescent="0.35">
      <c r="A33" s="331"/>
      <c r="B33" s="331"/>
      <c r="C33" s="331"/>
      <c r="D33" s="340"/>
      <c r="E33" s="58" t="s">
        <v>461</v>
      </c>
      <c r="F33" s="43" t="s">
        <v>1145</v>
      </c>
      <c r="G33" s="43" t="s">
        <v>455</v>
      </c>
      <c r="H33" s="43" t="s">
        <v>462</v>
      </c>
      <c r="I33" s="123"/>
      <c r="J33" s="238" t="s">
        <v>1041</v>
      </c>
      <c r="K33" s="121"/>
      <c r="L33" s="122"/>
      <c r="M33" s="122"/>
      <c r="N33" s="122" t="s">
        <v>968</v>
      </c>
      <c r="O33" s="123"/>
      <c r="P33" s="149">
        <v>8</v>
      </c>
      <c r="Q33" s="122">
        <v>6</v>
      </c>
      <c r="R33" s="159">
        <v>4</v>
      </c>
      <c r="S33" s="236">
        <f t="shared" si="0"/>
        <v>192</v>
      </c>
    </row>
    <row r="34" spans="1:19" ht="145.19999999999999" customHeight="1" thickBot="1" x14ac:dyDescent="0.35">
      <c r="A34" s="279" t="s">
        <v>463</v>
      </c>
      <c r="B34" s="279" t="s">
        <v>464</v>
      </c>
      <c r="C34" s="279" t="s">
        <v>465</v>
      </c>
      <c r="D34" s="329" t="s">
        <v>466</v>
      </c>
      <c r="E34" s="95" t="s">
        <v>467</v>
      </c>
      <c r="F34" s="74" t="s">
        <v>468</v>
      </c>
      <c r="G34" s="74" t="s">
        <v>469</v>
      </c>
      <c r="H34" s="119"/>
      <c r="I34" s="120"/>
      <c r="J34" s="236" t="s">
        <v>1038</v>
      </c>
      <c r="K34" s="118"/>
      <c r="L34" s="119"/>
      <c r="M34" s="119"/>
      <c r="N34" s="119" t="s">
        <v>968</v>
      </c>
      <c r="O34" s="120"/>
      <c r="P34" s="147">
        <v>7</v>
      </c>
      <c r="Q34" s="119">
        <v>5</v>
      </c>
      <c r="R34" s="120">
        <v>6</v>
      </c>
      <c r="S34" s="236">
        <f t="shared" si="0"/>
        <v>210</v>
      </c>
    </row>
    <row r="35" spans="1:19" ht="145.19999999999999" customHeight="1" thickBot="1" x14ac:dyDescent="0.35">
      <c r="A35" s="280"/>
      <c r="B35" s="280"/>
      <c r="C35" s="280"/>
      <c r="D35" s="331"/>
      <c r="E35" s="58" t="s">
        <v>419</v>
      </c>
      <c r="F35" s="43" t="s">
        <v>1149</v>
      </c>
      <c r="G35" s="43" t="s">
        <v>264</v>
      </c>
      <c r="H35" s="43" t="s">
        <v>1139</v>
      </c>
      <c r="I35" s="123"/>
      <c r="J35" s="238" t="s">
        <v>1038</v>
      </c>
      <c r="K35" s="121"/>
      <c r="L35" s="122"/>
      <c r="M35" s="122"/>
      <c r="N35" s="122" t="s">
        <v>968</v>
      </c>
      <c r="O35" s="123"/>
      <c r="P35" s="149">
        <v>7</v>
      </c>
      <c r="Q35" s="122">
        <v>6</v>
      </c>
      <c r="R35" s="123">
        <v>5</v>
      </c>
      <c r="S35" s="236">
        <f t="shared" si="0"/>
        <v>210</v>
      </c>
    </row>
    <row r="36" spans="1:19" ht="145.19999999999999" customHeight="1" thickBot="1" x14ac:dyDescent="0.35">
      <c r="A36" s="280"/>
      <c r="B36" s="280"/>
      <c r="C36" s="280"/>
      <c r="D36" s="329" t="s">
        <v>470</v>
      </c>
      <c r="E36" s="103" t="s">
        <v>471</v>
      </c>
      <c r="F36" s="93" t="s">
        <v>472</v>
      </c>
      <c r="G36" s="93" t="s">
        <v>1110</v>
      </c>
      <c r="H36" s="146"/>
      <c r="I36" s="152"/>
      <c r="J36" s="160" t="s">
        <v>1041</v>
      </c>
      <c r="K36" s="163"/>
      <c r="L36" s="146"/>
      <c r="M36" s="146"/>
      <c r="N36" s="146" t="s">
        <v>968</v>
      </c>
      <c r="O36" s="152"/>
      <c r="P36" s="155">
        <v>8</v>
      </c>
      <c r="Q36" s="146">
        <v>5</v>
      </c>
      <c r="R36" s="213">
        <v>6</v>
      </c>
      <c r="S36" s="236">
        <f t="shared" si="0"/>
        <v>240</v>
      </c>
    </row>
    <row r="37" spans="1:19" ht="145.19999999999999" customHeight="1" thickBot="1" x14ac:dyDescent="0.35">
      <c r="A37" s="280"/>
      <c r="B37" s="280"/>
      <c r="C37" s="280"/>
      <c r="D37" s="330"/>
      <c r="E37" s="94" t="s">
        <v>473</v>
      </c>
      <c r="F37" s="39" t="s">
        <v>468</v>
      </c>
      <c r="G37" s="39" t="s">
        <v>469</v>
      </c>
      <c r="H37" s="40"/>
      <c r="I37" s="57"/>
      <c r="J37" s="237" t="s">
        <v>1041</v>
      </c>
      <c r="K37" s="52"/>
      <c r="L37" s="40"/>
      <c r="M37" s="40"/>
      <c r="N37" s="40" t="s">
        <v>968</v>
      </c>
      <c r="O37" s="57"/>
      <c r="P37" s="148">
        <v>8</v>
      </c>
      <c r="Q37" s="40">
        <v>4</v>
      </c>
      <c r="R37" s="212">
        <v>6</v>
      </c>
      <c r="S37" s="236">
        <f t="shared" si="0"/>
        <v>192</v>
      </c>
    </row>
    <row r="38" spans="1:19" ht="145.19999999999999" customHeight="1" thickBot="1" x14ac:dyDescent="0.35">
      <c r="A38" s="281"/>
      <c r="B38" s="281"/>
      <c r="C38" s="281"/>
      <c r="D38" s="331"/>
      <c r="E38" s="58" t="s">
        <v>429</v>
      </c>
      <c r="F38" s="43" t="s">
        <v>440</v>
      </c>
      <c r="G38" s="43" t="s">
        <v>264</v>
      </c>
      <c r="H38" s="43" t="s">
        <v>1139</v>
      </c>
      <c r="I38" s="123"/>
      <c r="J38" s="238" t="s">
        <v>1041</v>
      </c>
      <c r="K38" s="121"/>
      <c r="L38" s="122"/>
      <c r="M38" s="122"/>
      <c r="N38" s="122" t="s">
        <v>968</v>
      </c>
      <c r="O38" s="123"/>
      <c r="P38" s="149">
        <v>8</v>
      </c>
      <c r="Q38" s="122">
        <v>6</v>
      </c>
      <c r="R38" s="159">
        <v>5</v>
      </c>
      <c r="S38" s="236">
        <f t="shared" si="0"/>
        <v>240</v>
      </c>
    </row>
    <row r="39" spans="1:19" ht="144.6" customHeight="1" thickBot="1" x14ac:dyDescent="0.35">
      <c r="A39" s="279" t="s">
        <v>474</v>
      </c>
      <c r="B39" s="279" t="s">
        <v>475</v>
      </c>
      <c r="C39" s="279" t="s">
        <v>476</v>
      </c>
      <c r="D39" s="279" t="s">
        <v>477</v>
      </c>
      <c r="E39" s="95" t="s">
        <v>478</v>
      </c>
      <c r="F39" s="74" t="s">
        <v>479</v>
      </c>
      <c r="G39" s="74" t="s">
        <v>1111</v>
      </c>
      <c r="H39" s="198"/>
      <c r="I39" s="199"/>
      <c r="J39" s="236" t="s">
        <v>1038</v>
      </c>
      <c r="K39" s="225"/>
      <c r="L39" s="198"/>
      <c r="M39" s="198"/>
      <c r="N39" s="198" t="s">
        <v>968</v>
      </c>
      <c r="O39" s="199"/>
      <c r="P39" s="239">
        <v>7</v>
      </c>
      <c r="Q39" s="198">
        <v>4</v>
      </c>
      <c r="R39" s="199">
        <v>5</v>
      </c>
      <c r="S39" s="236">
        <f t="shared" si="0"/>
        <v>140</v>
      </c>
    </row>
    <row r="40" spans="1:19" ht="143.4" customHeight="1" thickBot="1" x14ac:dyDescent="0.35">
      <c r="A40" s="280"/>
      <c r="B40" s="280"/>
      <c r="C40" s="280"/>
      <c r="D40" s="281"/>
      <c r="E40" s="83" t="s">
        <v>480</v>
      </c>
      <c r="F40" s="77" t="s">
        <v>481</v>
      </c>
      <c r="G40" s="77" t="s">
        <v>482</v>
      </c>
      <c r="H40" s="77" t="s">
        <v>1112</v>
      </c>
      <c r="I40" s="227"/>
      <c r="J40" s="238" t="s">
        <v>1038</v>
      </c>
      <c r="K40" s="226"/>
      <c r="L40" s="224"/>
      <c r="M40" s="224"/>
      <c r="N40" s="224" t="s">
        <v>968</v>
      </c>
      <c r="O40" s="227"/>
      <c r="P40" s="234">
        <v>7</v>
      </c>
      <c r="Q40" s="224">
        <v>5</v>
      </c>
      <c r="R40" s="227">
        <v>7</v>
      </c>
      <c r="S40" s="236">
        <f t="shared" si="0"/>
        <v>245</v>
      </c>
    </row>
    <row r="41" spans="1:19" ht="144" customHeight="1" thickBot="1" x14ac:dyDescent="0.35">
      <c r="A41" s="280"/>
      <c r="B41" s="280"/>
      <c r="C41" s="280"/>
      <c r="D41" s="279" t="s">
        <v>483</v>
      </c>
      <c r="E41" s="103" t="s">
        <v>484</v>
      </c>
      <c r="F41" s="93" t="s">
        <v>485</v>
      </c>
      <c r="G41" s="93" t="s">
        <v>1113</v>
      </c>
      <c r="H41" s="230"/>
      <c r="I41" s="231"/>
      <c r="J41" s="160" t="s">
        <v>1041</v>
      </c>
      <c r="K41" s="229"/>
      <c r="L41" s="230"/>
      <c r="M41" s="230"/>
      <c r="N41" s="230" t="s">
        <v>968</v>
      </c>
      <c r="O41" s="231"/>
      <c r="P41" s="232">
        <v>8</v>
      </c>
      <c r="Q41" s="230">
        <v>4</v>
      </c>
      <c r="R41" s="233">
        <v>5</v>
      </c>
      <c r="S41" s="236">
        <f t="shared" si="0"/>
        <v>160</v>
      </c>
    </row>
    <row r="42" spans="1:19" ht="144" customHeight="1" thickBot="1" x14ac:dyDescent="0.35">
      <c r="A42" s="281"/>
      <c r="B42" s="281"/>
      <c r="C42" s="281"/>
      <c r="D42" s="281"/>
      <c r="E42" s="83" t="s">
        <v>486</v>
      </c>
      <c r="F42" s="77" t="s">
        <v>487</v>
      </c>
      <c r="G42" s="77" t="s">
        <v>482</v>
      </c>
      <c r="H42" s="77" t="s">
        <v>1112</v>
      </c>
      <c r="I42" s="227"/>
      <c r="J42" s="238" t="s">
        <v>1041</v>
      </c>
      <c r="K42" s="226"/>
      <c r="L42" s="224"/>
      <c r="M42" s="224"/>
      <c r="N42" s="224" t="s">
        <v>968</v>
      </c>
      <c r="O42" s="227"/>
      <c r="P42" s="234">
        <v>8</v>
      </c>
      <c r="Q42" s="224">
        <v>5</v>
      </c>
      <c r="R42" s="228">
        <v>6</v>
      </c>
      <c r="S42" s="169">
        <f t="shared" si="0"/>
        <v>240</v>
      </c>
    </row>
    <row r="43" spans="1:19" ht="144" customHeight="1" x14ac:dyDescent="0.3">
      <c r="E43" s="108"/>
    </row>
    <row r="44" spans="1:19" ht="144" customHeight="1" x14ac:dyDescent="0.3"/>
    <row r="45" spans="1:19" ht="144" customHeight="1" x14ac:dyDescent="0.3"/>
    <row r="46" spans="1:19" ht="144" customHeight="1" x14ac:dyDescent="0.3"/>
    <row r="47" spans="1:19" ht="144" customHeight="1" x14ac:dyDescent="0.3"/>
    <row r="48" spans="1:19" ht="144" customHeight="1" x14ac:dyDescent="0.3"/>
    <row r="49" ht="144" customHeight="1" x14ac:dyDescent="0.3"/>
    <row r="50" ht="144" customHeight="1" x14ac:dyDescent="0.3"/>
    <row r="51" ht="144" customHeight="1" x14ac:dyDescent="0.3"/>
    <row r="52" ht="144" customHeight="1" x14ac:dyDescent="0.3"/>
    <row r="53" ht="144" customHeight="1" x14ac:dyDescent="0.3"/>
    <row r="54" ht="144" customHeight="1" x14ac:dyDescent="0.3"/>
    <row r="55" ht="144" customHeight="1" x14ac:dyDescent="0.3"/>
    <row r="56" ht="144" customHeight="1" x14ac:dyDescent="0.3"/>
    <row r="57" ht="144" customHeight="1" x14ac:dyDescent="0.3"/>
    <row r="58" ht="144" customHeight="1" x14ac:dyDescent="0.3"/>
    <row r="59" ht="144" customHeight="1" x14ac:dyDescent="0.3"/>
    <row r="60" ht="144" customHeight="1" x14ac:dyDescent="0.3"/>
    <row r="61" ht="144" customHeight="1" x14ac:dyDescent="0.3"/>
    <row r="62" ht="144" customHeight="1" x14ac:dyDescent="0.3"/>
    <row r="63" ht="145.94999999999999" customHeight="1" x14ac:dyDescent="0.3"/>
    <row r="64" ht="144" customHeight="1" x14ac:dyDescent="0.3"/>
    <row r="65" ht="144" customHeight="1" x14ac:dyDescent="0.3"/>
    <row r="66" ht="144" customHeight="1" x14ac:dyDescent="0.3"/>
    <row r="67" ht="144" customHeight="1" x14ac:dyDescent="0.3"/>
    <row r="68" ht="144" customHeight="1" x14ac:dyDescent="0.3"/>
    <row r="69" ht="144" customHeight="1" x14ac:dyDescent="0.3"/>
    <row r="70" ht="144" customHeight="1" x14ac:dyDescent="0.3"/>
    <row r="71" ht="144" customHeight="1" x14ac:dyDescent="0.3"/>
    <row r="72" ht="144" customHeight="1" x14ac:dyDescent="0.3"/>
    <row r="73" ht="25.2" customHeight="1" x14ac:dyDescent="0.3"/>
    <row r="74" ht="25.2" customHeight="1" x14ac:dyDescent="0.3"/>
    <row r="75" ht="25.2" customHeight="1" x14ac:dyDescent="0.3"/>
    <row r="76" ht="25.2" customHeight="1" x14ac:dyDescent="0.3"/>
    <row r="77" ht="25.2" customHeight="1" x14ac:dyDescent="0.3"/>
    <row r="78" ht="25.2" customHeight="1" x14ac:dyDescent="0.3"/>
    <row r="79" ht="25.2" customHeight="1" x14ac:dyDescent="0.3"/>
    <row r="80" ht="25.2" customHeight="1" x14ac:dyDescent="0.3"/>
    <row r="81" ht="25.2" customHeight="1" x14ac:dyDescent="0.3"/>
    <row r="82" ht="25.2" customHeight="1" x14ac:dyDescent="0.3"/>
    <row r="83" ht="25.2" customHeight="1" x14ac:dyDescent="0.3"/>
    <row r="84" ht="25.2" customHeight="1" x14ac:dyDescent="0.3"/>
    <row r="85" ht="25.2" customHeight="1" x14ac:dyDescent="0.3"/>
    <row r="86" ht="25.2" customHeight="1" x14ac:dyDescent="0.3"/>
    <row r="87" ht="25.2" customHeight="1" x14ac:dyDescent="0.3"/>
    <row r="88" ht="25.2" customHeight="1" x14ac:dyDescent="0.3"/>
    <row r="89" ht="25.2" customHeight="1" x14ac:dyDescent="0.3"/>
    <row r="90" ht="25.2" customHeight="1" x14ac:dyDescent="0.3"/>
    <row r="91" ht="25.2" customHeight="1" x14ac:dyDescent="0.3"/>
    <row r="92" ht="25.2" customHeight="1" x14ac:dyDescent="0.3"/>
    <row r="93" ht="25.2" customHeight="1" x14ac:dyDescent="0.3"/>
    <row r="94" ht="25.2" customHeight="1" x14ac:dyDescent="0.3"/>
    <row r="95" ht="25.2" customHeight="1" x14ac:dyDescent="0.3"/>
    <row r="96" ht="25.2" customHeight="1" x14ac:dyDescent="0.3"/>
    <row r="97" ht="25.2" customHeight="1" x14ac:dyDescent="0.3"/>
    <row r="98" ht="25.2" customHeight="1" x14ac:dyDescent="0.3"/>
    <row r="99" ht="25.2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25.2" customHeight="1" x14ac:dyDescent="0.3"/>
    <row r="156" ht="25.2" customHeight="1" x14ac:dyDescent="0.3"/>
    <row r="157" ht="25.2" customHeight="1" x14ac:dyDescent="0.3"/>
    <row r="158" ht="15" customHeight="1" x14ac:dyDescent="0.3"/>
  </sheetData>
  <mergeCells count="51">
    <mergeCell ref="A5:S5"/>
    <mergeCell ref="A1:S1"/>
    <mergeCell ref="A2:S2"/>
    <mergeCell ref="A4:C4"/>
    <mergeCell ref="E4:I4"/>
    <mergeCell ref="J4:S4"/>
    <mergeCell ref="A6:S6"/>
    <mergeCell ref="A7:S7"/>
    <mergeCell ref="A8:S8"/>
    <mergeCell ref="A9:A11"/>
    <mergeCell ref="B9:B11"/>
    <mergeCell ref="C9:C11"/>
    <mergeCell ref="D9:D11"/>
    <mergeCell ref="E9:I11"/>
    <mergeCell ref="J9:J11"/>
    <mergeCell ref="K9:O9"/>
    <mergeCell ref="A12:S12"/>
    <mergeCell ref="D13:D15"/>
    <mergeCell ref="D16:D19"/>
    <mergeCell ref="C13:C19"/>
    <mergeCell ref="P9:P11"/>
    <mergeCell ref="Q9:Q11"/>
    <mergeCell ref="R9:R11"/>
    <mergeCell ref="S9:S11"/>
    <mergeCell ref="K10:K11"/>
    <mergeCell ref="L10:L11"/>
    <mergeCell ref="M10:M11"/>
    <mergeCell ref="N10:N11"/>
    <mergeCell ref="O10:O11"/>
    <mergeCell ref="B13:B19"/>
    <mergeCell ref="A13:A19"/>
    <mergeCell ref="D20:D22"/>
    <mergeCell ref="D23:D25"/>
    <mergeCell ref="C20:C25"/>
    <mergeCell ref="B20:B25"/>
    <mergeCell ref="A20:A25"/>
    <mergeCell ref="D26:D29"/>
    <mergeCell ref="D30:D33"/>
    <mergeCell ref="C26:C33"/>
    <mergeCell ref="B26:B33"/>
    <mergeCell ref="A26:A33"/>
    <mergeCell ref="D34:D35"/>
    <mergeCell ref="D36:D38"/>
    <mergeCell ref="A34:A38"/>
    <mergeCell ref="B34:B38"/>
    <mergeCell ref="C34:C38"/>
    <mergeCell ref="A39:A42"/>
    <mergeCell ref="B39:B42"/>
    <mergeCell ref="C39:C42"/>
    <mergeCell ref="D39:D40"/>
    <mergeCell ref="D41:D42"/>
  </mergeCells>
  <conditionalFormatting sqref="S13:S42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6677A-E1FF-47A5-80BD-A845DBF3ADB0}">
  <dimension ref="A1:T157"/>
  <sheetViews>
    <sheetView topLeftCell="A28" zoomScale="50" zoomScaleNormal="50" workbookViewId="0">
      <selection sqref="A1:S1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89"/>
      <c r="D4" s="4" t="s">
        <v>3</v>
      </c>
      <c r="E4" s="291" t="s">
        <v>4</v>
      </c>
      <c r="F4" s="289"/>
      <c r="G4" s="289"/>
      <c r="H4" s="289"/>
      <c r="I4" s="289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488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87" customHeight="1" thickBot="1" x14ac:dyDescent="0.35">
      <c r="A13" s="279" t="s">
        <v>489</v>
      </c>
      <c r="B13" s="279" t="s">
        <v>490</v>
      </c>
      <c r="C13" s="279" t="s">
        <v>491</v>
      </c>
      <c r="D13" s="279" t="s">
        <v>492</v>
      </c>
      <c r="E13" s="118" t="s">
        <v>493</v>
      </c>
      <c r="F13" s="119" t="s">
        <v>494</v>
      </c>
      <c r="G13" s="119" t="s">
        <v>495</v>
      </c>
      <c r="H13" s="119"/>
      <c r="I13" s="120"/>
      <c r="J13" s="139" t="s">
        <v>1042</v>
      </c>
      <c r="K13" s="118"/>
      <c r="L13" s="119" t="s">
        <v>968</v>
      </c>
      <c r="M13" s="119" t="s">
        <v>968</v>
      </c>
      <c r="N13" s="119" t="s">
        <v>968</v>
      </c>
      <c r="O13" s="120"/>
      <c r="P13" s="118">
        <v>7</v>
      </c>
      <c r="Q13" s="119">
        <v>5</v>
      </c>
      <c r="R13" s="158">
        <v>5</v>
      </c>
      <c r="S13" s="175">
        <f>P13*Q13*R13</f>
        <v>175</v>
      </c>
    </row>
    <row r="14" spans="1:20" ht="100.2" customHeight="1" thickBot="1" x14ac:dyDescent="0.35">
      <c r="A14" s="280"/>
      <c r="B14" s="280"/>
      <c r="C14" s="280"/>
      <c r="D14" s="280"/>
      <c r="E14" s="52" t="s">
        <v>496</v>
      </c>
      <c r="F14" s="40" t="s">
        <v>497</v>
      </c>
      <c r="G14" s="40" t="s">
        <v>498</v>
      </c>
      <c r="H14" s="40" t="s">
        <v>499</v>
      </c>
      <c r="I14" s="57"/>
      <c r="J14" s="140" t="s">
        <v>1043</v>
      </c>
      <c r="K14" s="52"/>
      <c r="L14" s="40" t="s">
        <v>968</v>
      </c>
      <c r="M14" s="40"/>
      <c r="N14" s="40" t="s">
        <v>968</v>
      </c>
      <c r="O14" s="57"/>
      <c r="P14" s="52">
        <v>7</v>
      </c>
      <c r="Q14" s="40">
        <v>6</v>
      </c>
      <c r="R14" s="212">
        <v>5</v>
      </c>
      <c r="S14" s="175">
        <f t="shared" ref="S14:S47" si="0">P14*Q14*R14</f>
        <v>210</v>
      </c>
    </row>
    <row r="15" spans="1:20" ht="100.2" customHeight="1" thickBot="1" x14ac:dyDescent="0.35">
      <c r="A15" s="280"/>
      <c r="B15" s="280"/>
      <c r="C15" s="280"/>
      <c r="D15" s="280"/>
      <c r="E15" s="52" t="s">
        <v>500</v>
      </c>
      <c r="F15" s="40" t="s">
        <v>501</v>
      </c>
      <c r="G15" s="40" t="s">
        <v>1150</v>
      </c>
      <c r="H15" s="40"/>
      <c r="I15" s="57"/>
      <c r="J15" s="140" t="s">
        <v>1044</v>
      </c>
      <c r="K15" s="52"/>
      <c r="L15" s="40" t="s">
        <v>968</v>
      </c>
      <c r="M15" s="40"/>
      <c r="N15" s="40"/>
      <c r="O15" s="57" t="s">
        <v>968</v>
      </c>
      <c r="P15" s="52">
        <v>6</v>
      </c>
      <c r="Q15" s="40">
        <v>5</v>
      </c>
      <c r="R15" s="212">
        <v>6</v>
      </c>
      <c r="S15" s="175">
        <f t="shared" si="0"/>
        <v>180</v>
      </c>
    </row>
    <row r="16" spans="1:20" ht="87" customHeight="1" thickBot="1" x14ac:dyDescent="0.35">
      <c r="A16" s="280"/>
      <c r="B16" s="280"/>
      <c r="C16" s="280"/>
      <c r="D16" s="280"/>
      <c r="E16" s="52" t="s">
        <v>502</v>
      </c>
      <c r="F16" s="40" t="s">
        <v>503</v>
      </c>
      <c r="G16" s="40" t="s">
        <v>1150</v>
      </c>
      <c r="H16" s="40"/>
      <c r="I16" s="57"/>
      <c r="J16" s="140" t="s">
        <v>1044</v>
      </c>
      <c r="K16" s="52"/>
      <c r="L16" s="40" t="s">
        <v>968</v>
      </c>
      <c r="M16" s="40"/>
      <c r="N16" s="40"/>
      <c r="O16" s="57" t="s">
        <v>968</v>
      </c>
      <c r="P16" s="52">
        <v>6</v>
      </c>
      <c r="Q16" s="40">
        <v>5</v>
      </c>
      <c r="R16" s="212">
        <v>6</v>
      </c>
      <c r="S16" s="175">
        <f t="shared" si="0"/>
        <v>180</v>
      </c>
    </row>
    <row r="17" spans="1:19" ht="87" customHeight="1" thickBot="1" x14ac:dyDescent="0.35">
      <c r="A17" s="280"/>
      <c r="B17" s="280"/>
      <c r="C17" s="280"/>
      <c r="D17" s="280"/>
      <c r="E17" s="52" t="s">
        <v>504</v>
      </c>
      <c r="F17" s="40" t="s">
        <v>503</v>
      </c>
      <c r="G17" s="40" t="s">
        <v>1150</v>
      </c>
      <c r="H17" s="40"/>
      <c r="I17" s="57"/>
      <c r="J17" s="140" t="s">
        <v>1044</v>
      </c>
      <c r="K17" s="52"/>
      <c r="L17" s="40" t="s">
        <v>968</v>
      </c>
      <c r="M17" s="40"/>
      <c r="N17" s="40"/>
      <c r="O17" s="57" t="s">
        <v>968</v>
      </c>
      <c r="P17" s="52">
        <v>6</v>
      </c>
      <c r="Q17" s="40">
        <v>6</v>
      </c>
      <c r="R17" s="212">
        <v>6</v>
      </c>
      <c r="S17" s="175">
        <f t="shared" si="0"/>
        <v>216</v>
      </c>
    </row>
    <row r="18" spans="1:19" ht="87" customHeight="1" thickBot="1" x14ac:dyDescent="0.35">
      <c r="A18" s="280"/>
      <c r="B18" s="280"/>
      <c r="C18" s="280"/>
      <c r="D18" s="280"/>
      <c r="E18" s="52" t="s">
        <v>505</v>
      </c>
      <c r="F18" s="40" t="s">
        <v>506</v>
      </c>
      <c r="G18" s="40" t="s">
        <v>507</v>
      </c>
      <c r="H18" s="40" t="s">
        <v>1150</v>
      </c>
      <c r="I18" s="57"/>
      <c r="J18" s="140" t="s">
        <v>1044</v>
      </c>
      <c r="K18" s="52"/>
      <c r="L18" s="40" t="s">
        <v>968</v>
      </c>
      <c r="M18" s="40"/>
      <c r="N18" s="40"/>
      <c r="O18" s="57" t="s">
        <v>968</v>
      </c>
      <c r="P18" s="52">
        <v>6</v>
      </c>
      <c r="Q18" s="40">
        <v>5</v>
      </c>
      <c r="R18" s="212">
        <v>6</v>
      </c>
      <c r="S18" s="175">
        <f t="shared" si="0"/>
        <v>180</v>
      </c>
    </row>
    <row r="19" spans="1:19" ht="87" customHeight="1" thickBot="1" x14ac:dyDescent="0.35">
      <c r="A19" s="280"/>
      <c r="B19" s="280"/>
      <c r="C19" s="280"/>
      <c r="D19" s="281"/>
      <c r="E19" s="121" t="s">
        <v>508</v>
      </c>
      <c r="F19" s="122" t="s">
        <v>503</v>
      </c>
      <c r="G19" s="122" t="s">
        <v>1150</v>
      </c>
      <c r="H19" s="122"/>
      <c r="I19" s="123"/>
      <c r="J19" s="141" t="s">
        <v>1044</v>
      </c>
      <c r="K19" s="121"/>
      <c r="L19" s="122" t="s">
        <v>968</v>
      </c>
      <c r="M19" s="122"/>
      <c r="N19" s="122"/>
      <c r="O19" s="123" t="s">
        <v>968</v>
      </c>
      <c r="P19" s="121">
        <v>6</v>
      </c>
      <c r="Q19" s="122">
        <v>6</v>
      </c>
      <c r="R19" s="159">
        <v>6</v>
      </c>
      <c r="S19" s="175">
        <f t="shared" si="0"/>
        <v>216</v>
      </c>
    </row>
    <row r="20" spans="1:19" ht="145.19999999999999" customHeight="1" thickBot="1" x14ac:dyDescent="0.35">
      <c r="A20" s="280"/>
      <c r="B20" s="280"/>
      <c r="C20" s="280"/>
      <c r="D20" s="279" t="s">
        <v>509</v>
      </c>
      <c r="E20" s="118" t="s">
        <v>510</v>
      </c>
      <c r="F20" s="124" t="s">
        <v>511</v>
      </c>
      <c r="G20" s="124" t="s">
        <v>512</v>
      </c>
      <c r="H20" s="119"/>
      <c r="I20" s="120"/>
      <c r="J20" s="139" t="s">
        <v>1045</v>
      </c>
      <c r="K20" s="118"/>
      <c r="L20" s="119" t="s">
        <v>968</v>
      </c>
      <c r="M20" s="119"/>
      <c r="N20" s="119" t="s">
        <v>968</v>
      </c>
      <c r="O20" s="120"/>
      <c r="P20" s="118">
        <v>7</v>
      </c>
      <c r="Q20" s="119">
        <v>5</v>
      </c>
      <c r="R20" s="158">
        <v>5</v>
      </c>
      <c r="S20" s="175">
        <f t="shared" si="0"/>
        <v>175</v>
      </c>
    </row>
    <row r="21" spans="1:19" ht="145.19999999999999" customHeight="1" thickBot="1" x14ac:dyDescent="0.35">
      <c r="A21" s="280"/>
      <c r="B21" s="280"/>
      <c r="C21" s="280"/>
      <c r="D21" s="280"/>
      <c r="E21" s="52" t="s">
        <v>513</v>
      </c>
      <c r="F21" s="41" t="s">
        <v>514</v>
      </c>
      <c r="G21" s="41" t="s">
        <v>515</v>
      </c>
      <c r="H21" s="41" t="s">
        <v>516</v>
      </c>
      <c r="I21" s="57"/>
      <c r="J21" s="140" t="s">
        <v>1046</v>
      </c>
      <c r="K21" s="52"/>
      <c r="L21" s="40" t="s">
        <v>968</v>
      </c>
      <c r="M21" s="40"/>
      <c r="N21" s="40" t="s">
        <v>968</v>
      </c>
      <c r="O21" s="57"/>
      <c r="P21" s="52">
        <v>10</v>
      </c>
      <c r="Q21" s="40">
        <v>5</v>
      </c>
      <c r="R21" s="212">
        <v>5</v>
      </c>
      <c r="S21" s="175">
        <f t="shared" si="0"/>
        <v>250</v>
      </c>
    </row>
    <row r="22" spans="1:19" ht="145.19999999999999" customHeight="1" thickBot="1" x14ac:dyDescent="0.35">
      <c r="A22" s="280"/>
      <c r="B22" s="280"/>
      <c r="C22" s="280"/>
      <c r="D22" s="280"/>
      <c r="E22" s="52" t="s">
        <v>517</v>
      </c>
      <c r="F22" s="41" t="s">
        <v>514</v>
      </c>
      <c r="G22" s="41" t="s">
        <v>518</v>
      </c>
      <c r="H22" s="41" t="s">
        <v>519</v>
      </c>
      <c r="I22" s="57"/>
      <c r="J22" s="140" t="s">
        <v>1047</v>
      </c>
      <c r="K22" s="52"/>
      <c r="L22" s="40" t="s">
        <v>968</v>
      </c>
      <c r="M22" s="40"/>
      <c r="N22" s="40" t="s">
        <v>968</v>
      </c>
      <c r="O22" s="57"/>
      <c r="P22" s="52">
        <v>10</v>
      </c>
      <c r="Q22" s="40">
        <v>3</v>
      </c>
      <c r="R22" s="212">
        <v>6</v>
      </c>
      <c r="S22" s="175">
        <f t="shared" si="0"/>
        <v>180</v>
      </c>
    </row>
    <row r="23" spans="1:19" ht="145.19999999999999" customHeight="1" thickBot="1" x14ac:dyDescent="0.35">
      <c r="A23" s="280"/>
      <c r="B23" s="280"/>
      <c r="C23" s="280"/>
      <c r="D23" s="280"/>
      <c r="E23" s="52" t="s">
        <v>520</v>
      </c>
      <c r="F23" s="40" t="s">
        <v>503</v>
      </c>
      <c r="G23" s="40" t="s">
        <v>1150</v>
      </c>
      <c r="H23" s="40"/>
      <c r="I23" s="57"/>
      <c r="J23" s="140" t="s">
        <v>1047</v>
      </c>
      <c r="K23" s="52"/>
      <c r="L23" s="40" t="s">
        <v>968</v>
      </c>
      <c r="M23" s="40"/>
      <c r="N23" s="40" t="s">
        <v>968</v>
      </c>
      <c r="O23" s="57"/>
      <c r="P23" s="52">
        <v>10</v>
      </c>
      <c r="Q23" s="40">
        <v>3</v>
      </c>
      <c r="R23" s="212">
        <v>6</v>
      </c>
      <c r="S23" s="175">
        <f t="shared" si="0"/>
        <v>180</v>
      </c>
    </row>
    <row r="24" spans="1:19" ht="145.19999999999999" customHeight="1" thickBot="1" x14ac:dyDescent="0.35">
      <c r="A24" s="281"/>
      <c r="B24" s="281"/>
      <c r="C24" s="281"/>
      <c r="D24" s="281"/>
      <c r="E24" s="125" t="s">
        <v>521</v>
      </c>
      <c r="F24" s="110" t="s">
        <v>522</v>
      </c>
      <c r="G24" s="110" t="s">
        <v>507</v>
      </c>
      <c r="H24" s="110" t="s">
        <v>1151</v>
      </c>
      <c r="I24" s="67"/>
      <c r="J24" s="141" t="s">
        <v>1047</v>
      </c>
      <c r="K24" s="121"/>
      <c r="L24" s="122" t="s">
        <v>968</v>
      </c>
      <c r="M24" s="122"/>
      <c r="N24" s="122" t="s">
        <v>968</v>
      </c>
      <c r="O24" s="123"/>
      <c r="P24" s="121">
        <v>10</v>
      </c>
      <c r="Q24" s="122">
        <v>3</v>
      </c>
      <c r="R24" s="159">
        <v>6</v>
      </c>
      <c r="S24" s="175">
        <f t="shared" si="0"/>
        <v>180</v>
      </c>
    </row>
    <row r="25" spans="1:19" ht="145.19999999999999" customHeight="1" thickBot="1" x14ac:dyDescent="0.35">
      <c r="A25" s="329" t="s">
        <v>523</v>
      </c>
      <c r="B25" s="329" t="s">
        <v>524</v>
      </c>
      <c r="C25" s="329" t="s">
        <v>525</v>
      </c>
      <c r="D25" s="329" t="s">
        <v>526</v>
      </c>
      <c r="E25" s="130" t="s">
        <v>527</v>
      </c>
      <c r="F25" s="124" t="s">
        <v>528</v>
      </c>
      <c r="G25" s="124" t="s">
        <v>529</v>
      </c>
      <c r="H25" s="113"/>
      <c r="I25" s="114"/>
      <c r="J25" s="175" t="s">
        <v>1048</v>
      </c>
      <c r="K25" s="118"/>
      <c r="L25" s="119" t="s">
        <v>968</v>
      </c>
      <c r="M25" s="119"/>
      <c r="N25" s="119"/>
      <c r="O25" s="120" t="s">
        <v>968</v>
      </c>
      <c r="P25" s="118">
        <v>6</v>
      </c>
      <c r="Q25" s="119">
        <v>7</v>
      </c>
      <c r="R25" s="158">
        <v>4</v>
      </c>
      <c r="S25" s="175">
        <f t="shared" si="0"/>
        <v>168</v>
      </c>
    </row>
    <row r="26" spans="1:19" ht="145.19999999999999" customHeight="1" thickBot="1" x14ac:dyDescent="0.35">
      <c r="A26" s="330"/>
      <c r="B26" s="330"/>
      <c r="C26" s="330"/>
      <c r="D26" s="330"/>
      <c r="E26" s="131" t="s">
        <v>530</v>
      </c>
      <c r="F26" s="41" t="s">
        <v>531</v>
      </c>
      <c r="G26" s="41" t="s">
        <v>532</v>
      </c>
      <c r="H26" s="41" t="s">
        <v>533</v>
      </c>
      <c r="I26" s="115"/>
      <c r="J26" s="176" t="s">
        <v>1048</v>
      </c>
      <c r="K26" s="52"/>
      <c r="L26" s="40" t="s">
        <v>968</v>
      </c>
      <c r="M26" s="40"/>
      <c r="N26" s="40"/>
      <c r="O26" s="57" t="s">
        <v>968</v>
      </c>
      <c r="P26" s="52">
        <v>6</v>
      </c>
      <c r="Q26" s="40">
        <v>6</v>
      </c>
      <c r="R26" s="212">
        <v>5</v>
      </c>
      <c r="S26" s="175">
        <f t="shared" si="0"/>
        <v>180</v>
      </c>
    </row>
    <row r="27" spans="1:19" ht="145.19999999999999" customHeight="1" thickBot="1" x14ac:dyDescent="0.35">
      <c r="A27" s="330"/>
      <c r="B27" s="330"/>
      <c r="C27" s="330"/>
      <c r="D27" s="331"/>
      <c r="E27" s="132" t="s">
        <v>534</v>
      </c>
      <c r="F27" s="129" t="s">
        <v>535</v>
      </c>
      <c r="G27" s="129" t="s">
        <v>1152</v>
      </c>
      <c r="H27" s="116"/>
      <c r="I27" s="117"/>
      <c r="J27" s="177" t="s">
        <v>1049</v>
      </c>
      <c r="K27" s="121"/>
      <c r="L27" s="122" t="s">
        <v>968</v>
      </c>
      <c r="M27" s="122"/>
      <c r="N27" s="122"/>
      <c r="O27" s="123" t="s">
        <v>968</v>
      </c>
      <c r="P27" s="121">
        <v>6</v>
      </c>
      <c r="Q27" s="122">
        <v>6</v>
      </c>
      <c r="R27" s="159">
        <v>5</v>
      </c>
      <c r="S27" s="175">
        <f t="shared" si="0"/>
        <v>180</v>
      </c>
    </row>
    <row r="28" spans="1:19" ht="145.19999999999999" customHeight="1" thickBot="1" x14ac:dyDescent="0.35">
      <c r="A28" s="330"/>
      <c r="B28" s="330"/>
      <c r="C28" s="330"/>
      <c r="D28" s="329" t="s">
        <v>536</v>
      </c>
      <c r="E28" s="130" t="s">
        <v>537</v>
      </c>
      <c r="F28" s="124" t="s">
        <v>538</v>
      </c>
      <c r="G28" s="124" t="s">
        <v>539</v>
      </c>
      <c r="H28" s="124" t="s">
        <v>529</v>
      </c>
      <c r="I28" s="114"/>
      <c r="J28" s="175" t="s">
        <v>1047</v>
      </c>
      <c r="K28" s="118"/>
      <c r="L28" s="119" t="s">
        <v>968</v>
      </c>
      <c r="M28" s="119"/>
      <c r="N28" s="119" t="s">
        <v>968</v>
      </c>
      <c r="O28" s="120"/>
      <c r="P28" s="118">
        <v>10</v>
      </c>
      <c r="Q28" s="119">
        <v>5</v>
      </c>
      <c r="R28" s="158">
        <v>4</v>
      </c>
      <c r="S28" s="175">
        <f t="shared" si="0"/>
        <v>200</v>
      </c>
    </row>
    <row r="29" spans="1:19" ht="145.19999999999999" customHeight="1" thickBot="1" x14ac:dyDescent="0.35">
      <c r="A29" s="330"/>
      <c r="B29" s="330"/>
      <c r="C29" s="330"/>
      <c r="D29" s="330"/>
      <c r="E29" s="131" t="s">
        <v>540</v>
      </c>
      <c r="F29" s="41" t="s">
        <v>541</v>
      </c>
      <c r="G29" s="41" t="s">
        <v>533</v>
      </c>
      <c r="H29" s="112"/>
      <c r="I29" s="115"/>
      <c r="J29" s="176" t="s">
        <v>1047</v>
      </c>
      <c r="K29" s="52"/>
      <c r="L29" s="40" t="s">
        <v>968</v>
      </c>
      <c r="M29" s="40"/>
      <c r="N29" s="40" t="s">
        <v>968</v>
      </c>
      <c r="O29" s="57"/>
      <c r="P29" s="52">
        <v>10</v>
      </c>
      <c r="Q29" s="40">
        <v>4</v>
      </c>
      <c r="R29" s="212">
        <v>4</v>
      </c>
      <c r="S29" s="175">
        <f t="shared" si="0"/>
        <v>160</v>
      </c>
    </row>
    <row r="30" spans="1:19" ht="145.19999999999999" customHeight="1" thickBot="1" x14ac:dyDescent="0.35">
      <c r="A30" s="330"/>
      <c r="B30" s="330"/>
      <c r="C30" s="330"/>
      <c r="D30" s="330"/>
      <c r="E30" s="131" t="s">
        <v>542</v>
      </c>
      <c r="F30" s="41" t="s">
        <v>543</v>
      </c>
      <c r="G30" s="41" t="s">
        <v>1153</v>
      </c>
      <c r="H30" s="112"/>
      <c r="I30" s="115"/>
      <c r="J30" s="176" t="s">
        <v>1047</v>
      </c>
      <c r="K30" s="52"/>
      <c r="L30" s="40" t="s">
        <v>968</v>
      </c>
      <c r="M30" s="40"/>
      <c r="N30" s="40" t="s">
        <v>968</v>
      </c>
      <c r="O30" s="57"/>
      <c r="P30" s="52">
        <v>10</v>
      </c>
      <c r="Q30" s="40">
        <v>4</v>
      </c>
      <c r="R30" s="212">
        <v>5</v>
      </c>
      <c r="S30" s="175">
        <f t="shared" si="0"/>
        <v>200</v>
      </c>
    </row>
    <row r="31" spans="1:19" ht="145.19999999999999" customHeight="1" thickBot="1" x14ac:dyDescent="0.35">
      <c r="A31" s="331"/>
      <c r="B31" s="331"/>
      <c r="C31" s="331"/>
      <c r="D31" s="331"/>
      <c r="E31" s="133" t="s">
        <v>544</v>
      </c>
      <c r="F31" s="134" t="s">
        <v>545</v>
      </c>
      <c r="G31" s="134" t="s">
        <v>1154</v>
      </c>
      <c r="H31" s="111"/>
      <c r="I31" s="109"/>
      <c r="J31" s="177" t="s">
        <v>1047</v>
      </c>
      <c r="K31" s="121"/>
      <c r="L31" s="122" t="s">
        <v>968</v>
      </c>
      <c r="M31" s="122"/>
      <c r="N31" s="122" t="s">
        <v>968</v>
      </c>
      <c r="O31" s="123"/>
      <c r="P31" s="235">
        <v>10</v>
      </c>
      <c r="Q31" s="122">
        <v>4</v>
      </c>
      <c r="R31" s="159">
        <v>4</v>
      </c>
      <c r="S31" s="175">
        <f t="shared" si="0"/>
        <v>160</v>
      </c>
    </row>
    <row r="32" spans="1:19" ht="144.6" customHeight="1" thickBot="1" x14ac:dyDescent="0.35">
      <c r="A32" s="329" t="s">
        <v>546</v>
      </c>
      <c r="B32" s="329" t="s">
        <v>547</v>
      </c>
      <c r="C32" s="329" t="s">
        <v>548</v>
      </c>
      <c r="D32" s="329" t="s">
        <v>549</v>
      </c>
      <c r="E32" s="126" t="s">
        <v>550</v>
      </c>
      <c r="F32" s="124" t="s">
        <v>1155</v>
      </c>
      <c r="G32" s="124" t="s">
        <v>551</v>
      </c>
      <c r="H32" s="124" t="s">
        <v>552</v>
      </c>
      <c r="I32" s="114"/>
      <c r="J32" s="175" t="s">
        <v>1050</v>
      </c>
      <c r="K32" s="118"/>
      <c r="L32" s="119" t="s">
        <v>968</v>
      </c>
      <c r="M32" s="119"/>
      <c r="N32" s="119" t="s">
        <v>968</v>
      </c>
      <c r="O32" s="120"/>
      <c r="P32" s="118">
        <v>6</v>
      </c>
      <c r="Q32" s="119">
        <v>3</v>
      </c>
      <c r="R32" s="158">
        <v>6</v>
      </c>
      <c r="S32" s="175">
        <f t="shared" si="0"/>
        <v>108</v>
      </c>
    </row>
    <row r="33" spans="1:19" ht="145.19999999999999" customHeight="1" thickBot="1" x14ac:dyDescent="0.35">
      <c r="A33" s="330"/>
      <c r="B33" s="330"/>
      <c r="C33" s="330"/>
      <c r="D33" s="330"/>
      <c r="E33" s="127" t="s">
        <v>553</v>
      </c>
      <c r="F33" s="41" t="s">
        <v>554</v>
      </c>
      <c r="G33" s="41" t="s">
        <v>555</v>
      </c>
      <c r="H33" s="112"/>
      <c r="I33" s="115"/>
      <c r="J33" s="176" t="s">
        <v>1050</v>
      </c>
      <c r="K33" s="52"/>
      <c r="L33" s="40" t="s">
        <v>968</v>
      </c>
      <c r="M33" s="40"/>
      <c r="N33" s="40" t="s">
        <v>968</v>
      </c>
      <c r="O33" s="57"/>
      <c r="P33" s="52">
        <v>6</v>
      </c>
      <c r="Q33" s="40">
        <v>4</v>
      </c>
      <c r="R33" s="212">
        <v>5</v>
      </c>
      <c r="S33" s="175">
        <f t="shared" si="0"/>
        <v>120</v>
      </c>
    </row>
    <row r="34" spans="1:19" ht="145.19999999999999" customHeight="1" thickBot="1" x14ac:dyDescent="0.35">
      <c r="A34" s="330"/>
      <c r="B34" s="330"/>
      <c r="C34" s="330"/>
      <c r="D34" s="330"/>
      <c r="E34" s="127" t="s">
        <v>556</v>
      </c>
      <c r="F34" s="41" t="s">
        <v>557</v>
      </c>
      <c r="G34" s="41" t="s">
        <v>558</v>
      </c>
      <c r="H34" s="41" t="s">
        <v>1156</v>
      </c>
      <c r="I34" s="115"/>
      <c r="J34" s="176" t="s">
        <v>1050</v>
      </c>
      <c r="K34" s="52"/>
      <c r="L34" s="40" t="s">
        <v>968</v>
      </c>
      <c r="M34" s="40"/>
      <c r="N34" s="40" t="s">
        <v>968</v>
      </c>
      <c r="O34" s="57"/>
      <c r="P34" s="52">
        <v>6</v>
      </c>
      <c r="Q34" s="40">
        <v>5</v>
      </c>
      <c r="R34" s="212">
        <v>3</v>
      </c>
      <c r="S34" s="175">
        <f t="shared" si="0"/>
        <v>90</v>
      </c>
    </row>
    <row r="35" spans="1:19" ht="145.19999999999999" customHeight="1" thickBot="1" x14ac:dyDescent="0.35">
      <c r="A35" s="330"/>
      <c r="B35" s="330"/>
      <c r="C35" s="330"/>
      <c r="D35" s="330"/>
      <c r="E35" s="127" t="s">
        <v>559</v>
      </c>
      <c r="F35" s="41" t="s">
        <v>560</v>
      </c>
      <c r="G35" s="41" t="s">
        <v>1157</v>
      </c>
      <c r="H35" s="112"/>
      <c r="I35" s="115"/>
      <c r="J35" s="176" t="s">
        <v>1050</v>
      </c>
      <c r="K35" s="52"/>
      <c r="L35" s="40" t="s">
        <v>968</v>
      </c>
      <c r="M35" s="40" t="s">
        <v>968</v>
      </c>
      <c r="N35" s="40" t="s">
        <v>968</v>
      </c>
      <c r="O35" s="57"/>
      <c r="P35" s="52">
        <v>6</v>
      </c>
      <c r="Q35" s="40">
        <v>5</v>
      </c>
      <c r="R35" s="212">
        <v>4</v>
      </c>
      <c r="S35" s="175">
        <f t="shared" si="0"/>
        <v>120</v>
      </c>
    </row>
    <row r="36" spans="1:19" ht="145.19999999999999" customHeight="1" thickBot="1" x14ac:dyDescent="0.35">
      <c r="A36" s="330"/>
      <c r="B36" s="330"/>
      <c r="C36" s="330"/>
      <c r="D36" s="330"/>
      <c r="E36" s="127" t="s">
        <v>561</v>
      </c>
      <c r="F36" s="41" t="s">
        <v>562</v>
      </c>
      <c r="G36" s="41" t="s">
        <v>563</v>
      </c>
      <c r="H36" s="112"/>
      <c r="I36" s="115"/>
      <c r="J36" s="176" t="s">
        <v>1050</v>
      </c>
      <c r="K36" s="52"/>
      <c r="L36" s="40" t="s">
        <v>968</v>
      </c>
      <c r="M36" s="40"/>
      <c r="N36" s="40" t="s">
        <v>968</v>
      </c>
      <c r="O36" s="57"/>
      <c r="P36" s="52">
        <v>6</v>
      </c>
      <c r="Q36" s="40">
        <v>3</v>
      </c>
      <c r="R36" s="212">
        <v>6</v>
      </c>
      <c r="S36" s="175">
        <f t="shared" si="0"/>
        <v>108</v>
      </c>
    </row>
    <row r="37" spans="1:19" ht="145.19999999999999" customHeight="1" thickBot="1" x14ac:dyDescent="0.35">
      <c r="A37" s="330"/>
      <c r="B37" s="330"/>
      <c r="C37" s="330"/>
      <c r="D37" s="330"/>
      <c r="E37" s="127" t="s">
        <v>564</v>
      </c>
      <c r="F37" s="41" t="s">
        <v>565</v>
      </c>
      <c r="G37" s="41" t="s">
        <v>563</v>
      </c>
      <c r="H37" s="112"/>
      <c r="I37" s="115"/>
      <c r="J37" s="176" t="s">
        <v>1051</v>
      </c>
      <c r="K37" s="52"/>
      <c r="L37" s="40" t="s">
        <v>968</v>
      </c>
      <c r="M37" s="40"/>
      <c r="N37" s="40" t="s">
        <v>968</v>
      </c>
      <c r="O37" s="57"/>
      <c r="P37" s="52">
        <v>6</v>
      </c>
      <c r="Q37" s="40">
        <v>4</v>
      </c>
      <c r="R37" s="212">
        <v>5</v>
      </c>
      <c r="S37" s="175">
        <f t="shared" si="0"/>
        <v>120</v>
      </c>
    </row>
    <row r="38" spans="1:19" ht="144.6" customHeight="1" thickBot="1" x14ac:dyDescent="0.35">
      <c r="A38" s="330"/>
      <c r="B38" s="330"/>
      <c r="C38" s="330"/>
      <c r="D38" s="331"/>
      <c r="E38" s="128" t="s">
        <v>1052</v>
      </c>
      <c r="F38" s="129" t="s">
        <v>566</v>
      </c>
      <c r="G38" s="129" t="s">
        <v>264</v>
      </c>
      <c r="H38" s="116"/>
      <c r="I38" s="117"/>
      <c r="J38" s="177" t="s">
        <v>1050</v>
      </c>
      <c r="K38" s="121"/>
      <c r="L38" s="122" t="s">
        <v>968</v>
      </c>
      <c r="M38" s="122"/>
      <c r="N38" s="122" t="s">
        <v>968</v>
      </c>
      <c r="O38" s="123"/>
      <c r="P38" s="121">
        <v>6</v>
      </c>
      <c r="Q38" s="122">
        <v>3</v>
      </c>
      <c r="R38" s="159">
        <v>6</v>
      </c>
      <c r="S38" s="175">
        <f t="shared" si="0"/>
        <v>108</v>
      </c>
    </row>
    <row r="39" spans="1:19" ht="143.4" customHeight="1" thickBot="1" x14ac:dyDescent="0.35">
      <c r="A39" s="330"/>
      <c r="B39" s="330"/>
      <c r="C39" s="330"/>
      <c r="D39" s="329" t="s">
        <v>567</v>
      </c>
      <c r="E39" s="126" t="s">
        <v>568</v>
      </c>
      <c r="F39" s="124" t="s">
        <v>569</v>
      </c>
      <c r="G39" s="124" t="s">
        <v>570</v>
      </c>
      <c r="H39" s="124" t="s">
        <v>1158</v>
      </c>
      <c r="I39" s="114"/>
      <c r="J39" s="175" t="s">
        <v>1053</v>
      </c>
      <c r="K39" s="118"/>
      <c r="L39" s="119" t="s">
        <v>968</v>
      </c>
      <c r="M39" s="119"/>
      <c r="N39" s="119" t="s">
        <v>968</v>
      </c>
      <c r="O39" s="120"/>
      <c r="P39" s="118">
        <v>10</v>
      </c>
      <c r="Q39" s="119">
        <v>3</v>
      </c>
      <c r="R39" s="158">
        <v>6</v>
      </c>
      <c r="S39" s="175">
        <f t="shared" si="0"/>
        <v>180</v>
      </c>
    </row>
    <row r="40" spans="1:19" ht="144" customHeight="1" thickBot="1" x14ac:dyDescent="0.35">
      <c r="A40" s="330"/>
      <c r="B40" s="330"/>
      <c r="C40" s="330"/>
      <c r="D40" s="330"/>
      <c r="E40" s="127" t="s">
        <v>571</v>
      </c>
      <c r="F40" s="41" t="s">
        <v>572</v>
      </c>
      <c r="G40" s="41" t="s">
        <v>573</v>
      </c>
      <c r="H40" s="41" t="s">
        <v>1159</v>
      </c>
      <c r="I40" s="115"/>
      <c r="J40" s="176" t="s">
        <v>1053</v>
      </c>
      <c r="K40" s="52"/>
      <c r="L40" s="40" t="s">
        <v>968</v>
      </c>
      <c r="M40" s="40"/>
      <c r="N40" s="40" t="s">
        <v>968</v>
      </c>
      <c r="O40" s="57"/>
      <c r="P40" s="52">
        <v>10</v>
      </c>
      <c r="Q40" s="40">
        <v>3</v>
      </c>
      <c r="R40" s="212">
        <v>5</v>
      </c>
      <c r="S40" s="175">
        <f t="shared" si="0"/>
        <v>150</v>
      </c>
    </row>
    <row r="41" spans="1:19" ht="144" customHeight="1" thickBot="1" x14ac:dyDescent="0.35">
      <c r="A41" s="330"/>
      <c r="B41" s="330"/>
      <c r="C41" s="330"/>
      <c r="D41" s="330"/>
      <c r="E41" s="127" t="s">
        <v>574</v>
      </c>
      <c r="F41" s="41" t="s">
        <v>575</v>
      </c>
      <c r="G41" s="41" t="s">
        <v>576</v>
      </c>
      <c r="H41" s="41" t="s">
        <v>1159</v>
      </c>
      <c r="I41" s="115"/>
      <c r="J41" s="176" t="s">
        <v>1053</v>
      </c>
      <c r="K41" s="52"/>
      <c r="L41" s="40" t="s">
        <v>968</v>
      </c>
      <c r="M41" s="40"/>
      <c r="N41" s="40" t="s">
        <v>968</v>
      </c>
      <c r="O41" s="57"/>
      <c r="P41" s="52">
        <v>10</v>
      </c>
      <c r="Q41" s="40">
        <v>5</v>
      </c>
      <c r="R41" s="212">
        <v>3</v>
      </c>
      <c r="S41" s="175">
        <f t="shared" si="0"/>
        <v>150</v>
      </c>
    </row>
    <row r="42" spans="1:19" ht="144" customHeight="1" thickBot="1" x14ac:dyDescent="0.35">
      <c r="A42" s="330"/>
      <c r="B42" s="330"/>
      <c r="C42" s="330"/>
      <c r="D42" s="330"/>
      <c r="E42" s="127" t="s">
        <v>577</v>
      </c>
      <c r="F42" s="41" t="s">
        <v>578</v>
      </c>
      <c r="G42" s="41" t="s">
        <v>579</v>
      </c>
      <c r="H42" s="112"/>
      <c r="I42" s="115"/>
      <c r="J42" s="176" t="s">
        <v>1053</v>
      </c>
      <c r="K42" s="52"/>
      <c r="L42" s="40" t="s">
        <v>968</v>
      </c>
      <c r="M42" s="40"/>
      <c r="N42" s="40" t="s">
        <v>968</v>
      </c>
      <c r="O42" s="57"/>
      <c r="P42" s="52">
        <v>10</v>
      </c>
      <c r="Q42" s="40">
        <v>4</v>
      </c>
      <c r="R42" s="212">
        <v>4</v>
      </c>
      <c r="S42" s="175">
        <f t="shared" si="0"/>
        <v>160</v>
      </c>
    </row>
    <row r="43" spans="1:19" ht="144" customHeight="1" thickBot="1" x14ac:dyDescent="0.35">
      <c r="A43" s="330"/>
      <c r="B43" s="330"/>
      <c r="C43" s="330"/>
      <c r="D43" s="330"/>
      <c r="E43" s="127" t="s">
        <v>580</v>
      </c>
      <c r="F43" s="41" t="s">
        <v>581</v>
      </c>
      <c r="G43" s="41" t="s">
        <v>582</v>
      </c>
      <c r="H43" s="112"/>
      <c r="I43" s="115"/>
      <c r="J43" s="176" t="s">
        <v>1053</v>
      </c>
      <c r="K43" s="52"/>
      <c r="L43" s="40" t="s">
        <v>968</v>
      </c>
      <c r="M43" s="40"/>
      <c r="N43" s="40" t="s">
        <v>968</v>
      </c>
      <c r="O43" s="57"/>
      <c r="P43" s="52">
        <v>10</v>
      </c>
      <c r="Q43" s="40">
        <v>3</v>
      </c>
      <c r="R43" s="212">
        <v>6</v>
      </c>
      <c r="S43" s="175">
        <f t="shared" si="0"/>
        <v>180</v>
      </c>
    </row>
    <row r="44" spans="1:19" ht="144" customHeight="1" thickBot="1" x14ac:dyDescent="0.35">
      <c r="A44" s="330"/>
      <c r="B44" s="330"/>
      <c r="C44" s="330"/>
      <c r="D44" s="330"/>
      <c r="E44" s="127" t="s">
        <v>583</v>
      </c>
      <c r="F44" s="41" t="s">
        <v>584</v>
      </c>
      <c r="G44" s="41" t="s">
        <v>565</v>
      </c>
      <c r="H44" s="41" t="s">
        <v>563</v>
      </c>
      <c r="I44" s="115"/>
      <c r="J44" s="176" t="s">
        <v>1053</v>
      </c>
      <c r="K44" s="52"/>
      <c r="L44" s="40" t="s">
        <v>968</v>
      </c>
      <c r="M44" s="40"/>
      <c r="N44" s="40" t="s">
        <v>968</v>
      </c>
      <c r="O44" s="57"/>
      <c r="P44" s="52">
        <v>10</v>
      </c>
      <c r="Q44" s="40">
        <v>3</v>
      </c>
      <c r="R44" s="212">
        <v>5</v>
      </c>
      <c r="S44" s="175">
        <f t="shared" si="0"/>
        <v>150</v>
      </c>
    </row>
    <row r="45" spans="1:19" ht="144" customHeight="1" thickBot="1" x14ac:dyDescent="0.35">
      <c r="A45" s="344"/>
      <c r="B45" s="344"/>
      <c r="C45" s="344"/>
      <c r="D45" s="344"/>
      <c r="E45" s="135" t="s">
        <v>1054</v>
      </c>
      <c r="F45" s="134" t="s">
        <v>585</v>
      </c>
      <c r="G45" s="134" t="s">
        <v>586</v>
      </c>
      <c r="H45" s="134" t="s">
        <v>563</v>
      </c>
      <c r="I45" s="109"/>
      <c r="J45" s="178" t="s">
        <v>1053</v>
      </c>
      <c r="K45" s="125"/>
      <c r="L45" s="110" t="s">
        <v>968</v>
      </c>
      <c r="M45" s="110"/>
      <c r="N45" s="110" t="s">
        <v>968</v>
      </c>
      <c r="O45" s="67"/>
      <c r="P45" s="125">
        <v>10</v>
      </c>
      <c r="Q45" s="110">
        <v>3</v>
      </c>
      <c r="R45" s="215">
        <v>6</v>
      </c>
      <c r="S45" s="175">
        <f t="shared" si="0"/>
        <v>180</v>
      </c>
    </row>
    <row r="46" spans="1:19" ht="144" customHeight="1" thickBot="1" x14ac:dyDescent="0.35">
      <c r="A46" s="329" t="s">
        <v>587</v>
      </c>
      <c r="B46" s="329" t="s">
        <v>588</v>
      </c>
      <c r="C46" s="329" t="s">
        <v>589</v>
      </c>
      <c r="D46" s="329" t="s">
        <v>590</v>
      </c>
      <c r="E46" s="126" t="s">
        <v>591</v>
      </c>
      <c r="F46" s="124" t="s">
        <v>592</v>
      </c>
      <c r="G46" s="124" t="s">
        <v>593</v>
      </c>
      <c r="H46" s="124" t="s">
        <v>594</v>
      </c>
      <c r="I46" s="114"/>
      <c r="J46" s="175" t="s">
        <v>1055</v>
      </c>
      <c r="K46" s="118"/>
      <c r="L46" s="119" t="s">
        <v>968</v>
      </c>
      <c r="M46" s="119"/>
      <c r="N46" s="119" t="s">
        <v>968</v>
      </c>
      <c r="O46" s="120"/>
      <c r="P46" s="118">
        <v>10</v>
      </c>
      <c r="Q46" s="119">
        <v>3</v>
      </c>
      <c r="R46" s="158">
        <v>6</v>
      </c>
      <c r="S46" s="175">
        <f t="shared" si="0"/>
        <v>180</v>
      </c>
    </row>
    <row r="47" spans="1:19" ht="144" customHeight="1" thickBot="1" x14ac:dyDescent="0.35">
      <c r="A47" s="331"/>
      <c r="B47" s="331"/>
      <c r="C47" s="331"/>
      <c r="D47" s="331"/>
      <c r="E47" s="128" t="s">
        <v>595</v>
      </c>
      <c r="F47" s="129" t="s">
        <v>596</v>
      </c>
      <c r="G47" s="129" t="s">
        <v>597</v>
      </c>
      <c r="H47" s="116"/>
      <c r="I47" s="117"/>
      <c r="J47" s="177" t="s">
        <v>1056</v>
      </c>
      <c r="K47" s="121"/>
      <c r="L47" s="122" t="s">
        <v>968</v>
      </c>
      <c r="M47" s="122"/>
      <c r="N47" s="122"/>
      <c r="O47" s="123" t="s">
        <v>968</v>
      </c>
      <c r="P47" s="121">
        <v>7</v>
      </c>
      <c r="Q47" s="122">
        <v>4</v>
      </c>
      <c r="R47" s="159">
        <v>6</v>
      </c>
      <c r="S47" s="169">
        <f t="shared" si="0"/>
        <v>168</v>
      </c>
    </row>
    <row r="48" spans="1:19" ht="139.94999999999999" customHeight="1" x14ac:dyDescent="0.3"/>
    <row r="49" ht="144" customHeight="1" x14ac:dyDescent="0.3"/>
    <row r="50" ht="144" customHeight="1" x14ac:dyDescent="0.3"/>
    <row r="51" ht="144" customHeight="1" x14ac:dyDescent="0.3"/>
    <row r="52" ht="144" customHeight="1" x14ac:dyDescent="0.3"/>
    <row r="53" ht="144" customHeight="1" x14ac:dyDescent="0.3"/>
    <row r="54" ht="144" customHeight="1" x14ac:dyDescent="0.3"/>
    <row r="55" ht="144" customHeight="1" x14ac:dyDescent="0.3"/>
    <row r="56" ht="144" customHeight="1" x14ac:dyDescent="0.3"/>
    <row r="57" ht="144" customHeight="1" x14ac:dyDescent="0.3"/>
    <row r="58" ht="144" customHeight="1" x14ac:dyDescent="0.3"/>
    <row r="59" ht="144" customHeight="1" x14ac:dyDescent="0.3"/>
    <row r="60" ht="144" customHeight="1" x14ac:dyDescent="0.3"/>
    <row r="61" ht="144" customHeight="1" x14ac:dyDescent="0.3"/>
    <row r="62" ht="145.94999999999999" customHeight="1" x14ac:dyDescent="0.3"/>
    <row r="63" ht="144" customHeight="1" x14ac:dyDescent="0.3"/>
    <row r="64" ht="144" customHeight="1" x14ac:dyDescent="0.3"/>
    <row r="65" ht="144" customHeight="1" x14ac:dyDescent="0.3"/>
    <row r="66" ht="144" customHeight="1" x14ac:dyDescent="0.3"/>
    <row r="67" ht="144" customHeight="1" x14ac:dyDescent="0.3"/>
    <row r="68" ht="144" customHeight="1" x14ac:dyDescent="0.3"/>
    <row r="69" ht="144" customHeight="1" x14ac:dyDescent="0.3"/>
    <row r="70" ht="144" customHeight="1" x14ac:dyDescent="0.3"/>
    <row r="71" ht="144" customHeight="1" x14ac:dyDescent="0.3"/>
    <row r="72" ht="25.2" customHeight="1" x14ac:dyDescent="0.3"/>
    <row r="73" ht="25.2" customHeight="1" x14ac:dyDescent="0.3"/>
    <row r="74" ht="25.2" customHeight="1" x14ac:dyDescent="0.3"/>
    <row r="75" ht="25.2" customHeight="1" x14ac:dyDescent="0.3"/>
    <row r="76" ht="25.2" customHeight="1" x14ac:dyDescent="0.3"/>
    <row r="77" ht="25.2" customHeight="1" x14ac:dyDescent="0.3"/>
    <row r="78" ht="25.2" customHeight="1" x14ac:dyDescent="0.3"/>
    <row r="79" ht="25.2" customHeight="1" x14ac:dyDescent="0.3"/>
    <row r="80" ht="25.2" customHeight="1" x14ac:dyDescent="0.3"/>
    <row r="81" ht="25.2" customHeight="1" x14ac:dyDescent="0.3"/>
    <row r="82" ht="25.2" customHeight="1" x14ac:dyDescent="0.3"/>
    <row r="83" ht="25.2" customHeight="1" x14ac:dyDescent="0.3"/>
    <row r="84" ht="25.2" customHeight="1" x14ac:dyDescent="0.3"/>
    <row r="85" ht="25.2" customHeight="1" x14ac:dyDescent="0.3"/>
    <row r="86" ht="25.2" customHeight="1" x14ac:dyDescent="0.3"/>
    <row r="87" ht="25.2" customHeight="1" x14ac:dyDescent="0.3"/>
    <row r="88" ht="25.2" customHeight="1" x14ac:dyDescent="0.3"/>
    <row r="89" ht="25.2" customHeight="1" x14ac:dyDescent="0.3"/>
    <row r="90" ht="25.2" customHeight="1" x14ac:dyDescent="0.3"/>
    <row r="91" ht="25.2" customHeight="1" x14ac:dyDescent="0.3"/>
    <row r="92" ht="25.2" customHeight="1" x14ac:dyDescent="0.3"/>
    <row r="93" ht="25.2" customHeight="1" x14ac:dyDescent="0.3"/>
    <row r="94" ht="25.2" customHeight="1" x14ac:dyDescent="0.3"/>
    <row r="95" ht="25.2" customHeight="1" x14ac:dyDescent="0.3"/>
    <row r="96" ht="25.2" customHeight="1" x14ac:dyDescent="0.3"/>
    <row r="97" ht="25.2" customHeight="1" x14ac:dyDescent="0.3"/>
    <row r="98" ht="25.2" customHeight="1" x14ac:dyDescent="0.3"/>
    <row r="99" ht="25.2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25.2" customHeight="1" x14ac:dyDescent="0.3"/>
    <row r="156" ht="25.2" customHeight="1" x14ac:dyDescent="0.3"/>
    <row r="157" ht="15" customHeight="1" x14ac:dyDescent="0.3"/>
  </sheetData>
  <mergeCells count="45">
    <mergeCell ref="A46:A47"/>
    <mergeCell ref="B46:B47"/>
    <mergeCell ref="C46:C47"/>
    <mergeCell ref="D46:D47"/>
    <mergeCell ref="A25:A31"/>
    <mergeCell ref="B25:B31"/>
    <mergeCell ref="C25:C31"/>
    <mergeCell ref="D25:D27"/>
    <mergeCell ref="D28:D31"/>
    <mergeCell ref="A32:A45"/>
    <mergeCell ref="B32:B45"/>
    <mergeCell ref="C32:C45"/>
    <mergeCell ref="D32:D38"/>
    <mergeCell ref="D39:D45"/>
    <mergeCell ref="M10:M11"/>
    <mergeCell ref="N10:N11"/>
    <mergeCell ref="O10:O11"/>
    <mergeCell ref="A12:S12"/>
    <mergeCell ref="A13:A24"/>
    <mergeCell ref="B13:B24"/>
    <mergeCell ref="C13:C24"/>
    <mergeCell ref="D13:D19"/>
    <mergeCell ref="D20:D24"/>
    <mergeCell ref="A6:S6"/>
    <mergeCell ref="A7:S7"/>
    <mergeCell ref="A8:S8"/>
    <mergeCell ref="A9:A11"/>
    <mergeCell ref="B9:B11"/>
    <mergeCell ref="C9:C11"/>
    <mergeCell ref="D9:D11"/>
    <mergeCell ref="E9:I11"/>
    <mergeCell ref="J9:J11"/>
    <mergeCell ref="K9:O9"/>
    <mergeCell ref="P9:P11"/>
    <mergeCell ref="Q9:Q11"/>
    <mergeCell ref="R9:R11"/>
    <mergeCell ref="S9:S11"/>
    <mergeCell ref="K10:K11"/>
    <mergeCell ref="L10:L11"/>
    <mergeCell ref="A5:S5"/>
    <mergeCell ref="A1:S1"/>
    <mergeCell ref="A2:S2"/>
    <mergeCell ref="A4:C4"/>
    <mergeCell ref="E4:I4"/>
    <mergeCell ref="J4:S4"/>
  </mergeCells>
  <conditionalFormatting sqref="S13:S47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046C8-3271-4042-86B1-E3411C641E09}">
  <dimension ref="A1:T159"/>
  <sheetViews>
    <sheetView topLeftCell="A51" zoomScale="50" zoomScaleNormal="50" workbookViewId="0">
      <selection sqref="A1:S1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89"/>
      <c r="D4" s="4" t="s">
        <v>3</v>
      </c>
      <c r="E4" s="291" t="s">
        <v>4</v>
      </c>
      <c r="F4" s="289"/>
      <c r="G4" s="289"/>
      <c r="H4" s="289"/>
      <c r="I4" s="289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640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87" customHeight="1" thickBot="1" x14ac:dyDescent="0.35">
      <c r="A13" s="329" t="s">
        <v>665</v>
      </c>
      <c r="B13" s="329" t="s">
        <v>664</v>
      </c>
      <c r="C13" s="329" t="s">
        <v>663</v>
      </c>
      <c r="D13" s="329" t="s">
        <v>662</v>
      </c>
      <c r="E13" s="50" t="s">
        <v>634</v>
      </c>
      <c r="F13" s="42" t="s">
        <v>635</v>
      </c>
      <c r="G13" s="42" t="s">
        <v>636</v>
      </c>
      <c r="H13" s="42"/>
      <c r="I13" s="68"/>
      <c r="J13" s="180" t="s">
        <v>1057</v>
      </c>
      <c r="K13" s="118" t="s">
        <v>968</v>
      </c>
      <c r="L13" s="119" t="s">
        <v>968</v>
      </c>
      <c r="M13" s="119"/>
      <c r="N13" s="119" t="s">
        <v>968</v>
      </c>
      <c r="O13" s="120"/>
      <c r="P13" s="147">
        <v>7</v>
      </c>
      <c r="Q13" s="119">
        <v>4</v>
      </c>
      <c r="R13" s="158">
        <v>5</v>
      </c>
      <c r="S13" s="180">
        <f>P13*Q13*R13</f>
        <v>140</v>
      </c>
    </row>
    <row r="14" spans="1:20" ht="100.2" customHeight="1" thickBot="1" x14ac:dyDescent="0.35">
      <c r="A14" s="330"/>
      <c r="B14" s="330"/>
      <c r="C14" s="330"/>
      <c r="D14" s="330"/>
      <c r="E14" s="54" t="s">
        <v>637</v>
      </c>
      <c r="F14" s="38" t="s">
        <v>638</v>
      </c>
      <c r="G14" s="38" t="s">
        <v>639</v>
      </c>
      <c r="H14" s="38"/>
      <c r="I14" s="56"/>
      <c r="J14" s="181" t="s">
        <v>1057</v>
      </c>
      <c r="K14" s="52" t="s">
        <v>968</v>
      </c>
      <c r="L14" s="40" t="s">
        <v>968</v>
      </c>
      <c r="M14" s="40"/>
      <c r="N14" s="40" t="s">
        <v>968</v>
      </c>
      <c r="O14" s="57"/>
      <c r="P14" s="148">
        <v>7</v>
      </c>
      <c r="Q14" s="40">
        <v>7</v>
      </c>
      <c r="R14" s="212">
        <v>4</v>
      </c>
      <c r="S14" s="180">
        <f t="shared" ref="S14:S63" si="0">P14*Q14*R14</f>
        <v>196</v>
      </c>
    </row>
    <row r="15" spans="1:20" ht="100.2" customHeight="1" thickBot="1" x14ac:dyDescent="0.35">
      <c r="A15" s="330"/>
      <c r="B15" s="330"/>
      <c r="C15" s="330"/>
      <c r="D15" s="330"/>
      <c r="E15" s="54" t="s">
        <v>641</v>
      </c>
      <c r="F15" s="38" t="s">
        <v>642</v>
      </c>
      <c r="G15" s="38" t="s">
        <v>643</v>
      </c>
      <c r="H15" s="38"/>
      <c r="I15" s="56"/>
      <c r="J15" s="181" t="s">
        <v>1057</v>
      </c>
      <c r="K15" s="52" t="s">
        <v>968</v>
      </c>
      <c r="L15" s="40" t="s">
        <v>968</v>
      </c>
      <c r="M15" s="40"/>
      <c r="N15" s="40" t="s">
        <v>968</v>
      </c>
      <c r="O15" s="57"/>
      <c r="P15" s="148">
        <v>7</v>
      </c>
      <c r="Q15" s="40">
        <v>5</v>
      </c>
      <c r="R15" s="212">
        <v>5</v>
      </c>
      <c r="S15" s="180">
        <f t="shared" si="0"/>
        <v>175</v>
      </c>
    </row>
    <row r="16" spans="1:20" ht="87" customHeight="1" thickBot="1" x14ac:dyDescent="0.35">
      <c r="A16" s="330"/>
      <c r="B16" s="330"/>
      <c r="C16" s="330"/>
      <c r="D16" s="331"/>
      <c r="E16" s="58" t="s">
        <v>644</v>
      </c>
      <c r="F16" s="43" t="s">
        <v>645</v>
      </c>
      <c r="G16" s="43" t="s">
        <v>646</v>
      </c>
      <c r="H16" s="43"/>
      <c r="I16" s="64"/>
      <c r="J16" s="182" t="s">
        <v>1058</v>
      </c>
      <c r="K16" s="121" t="s">
        <v>968</v>
      </c>
      <c r="L16" s="122" t="s">
        <v>968</v>
      </c>
      <c r="M16" s="122"/>
      <c r="N16" s="122" t="s">
        <v>968</v>
      </c>
      <c r="O16" s="123"/>
      <c r="P16" s="149">
        <v>7</v>
      </c>
      <c r="Q16" s="122">
        <v>7</v>
      </c>
      <c r="R16" s="159">
        <v>3</v>
      </c>
      <c r="S16" s="180">
        <f t="shared" si="0"/>
        <v>147</v>
      </c>
    </row>
    <row r="17" spans="1:19" ht="87" customHeight="1" thickBot="1" x14ac:dyDescent="0.35">
      <c r="A17" s="330"/>
      <c r="B17" s="330"/>
      <c r="C17" s="330"/>
      <c r="D17" s="329" t="s">
        <v>661</v>
      </c>
      <c r="E17" s="61" t="s">
        <v>647</v>
      </c>
      <c r="F17" s="62" t="s">
        <v>648</v>
      </c>
      <c r="G17" s="62" t="s">
        <v>649</v>
      </c>
      <c r="H17" s="62" t="s">
        <v>650</v>
      </c>
      <c r="I17" s="63"/>
      <c r="J17" s="160" t="s">
        <v>1059</v>
      </c>
      <c r="K17" s="163" t="s">
        <v>968</v>
      </c>
      <c r="L17" s="146" t="s">
        <v>968</v>
      </c>
      <c r="M17" s="146"/>
      <c r="N17" s="146" t="s">
        <v>968</v>
      </c>
      <c r="O17" s="152"/>
      <c r="P17" s="155">
        <v>8</v>
      </c>
      <c r="Q17" s="146">
        <v>4</v>
      </c>
      <c r="R17" s="213">
        <v>5</v>
      </c>
      <c r="S17" s="180">
        <f t="shared" si="0"/>
        <v>160</v>
      </c>
    </row>
    <row r="18" spans="1:19" ht="87" customHeight="1" thickBot="1" x14ac:dyDescent="0.35">
      <c r="A18" s="330"/>
      <c r="B18" s="330"/>
      <c r="C18" s="330"/>
      <c r="D18" s="330"/>
      <c r="E18" s="54" t="s">
        <v>651</v>
      </c>
      <c r="F18" s="38" t="s">
        <v>652</v>
      </c>
      <c r="G18" s="38" t="s">
        <v>653</v>
      </c>
      <c r="H18" s="38"/>
      <c r="I18" s="56"/>
      <c r="J18" s="181" t="s">
        <v>1059</v>
      </c>
      <c r="K18" s="52" t="s">
        <v>968</v>
      </c>
      <c r="L18" s="40" t="s">
        <v>968</v>
      </c>
      <c r="M18" s="40"/>
      <c r="N18" s="40" t="s">
        <v>968</v>
      </c>
      <c r="O18" s="57"/>
      <c r="P18" s="148">
        <v>8</v>
      </c>
      <c r="Q18" s="40">
        <v>6</v>
      </c>
      <c r="R18" s="212">
        <v>4</v>
      </c>
      <c r="S18" s="180">
        <f t="shared" si="0"/>
        <v>192</v>
      </c>
    </row>
    <row r="19" spans="1:19" ht="85.8" customHeight="1" thickBot="1" x14ac:dyDescent="0.35">
      <c r="A19" s="330"/>
      <c r="B19" s="330"/>
      <c r="C19" s="330"/>
      <c r="D19" s="330"/>
      <c r="E19" s="54" t="s">
        <v>654</v>
      </c>
      <c r="F19" s="38" t="s">
        <v>655</v>
      </c>
      <c r="G19" s="38" t="s">
        <v>656</v>
      </c>
      <c r="H19" s="38" t="s">
        <v>657</v>
      </c>
      <c r="I19" s="56"/>
      <c r="J19" s="181" t="s">
        <v>1059</v>
      </c>
      <c r="K19" s="52" t="s">
        <v>968</v>
      </c>
      <c r="L19" s="40" t="s">
        <v>968</v>
      </c>
      <c r="M19" s="40"/>
      <c r="N19" s="40" t="s">
        <v>968</v>
      </c>
      <c r="O19" s="57"/>
      <c r="P19" s="148">
        <v>8</v>
      </c>
      <c r="Q19" s="40">
        <v>4</v>
      </c>
      <c r="R19" s="212">
        <v>5</v>
      </c>
      <c r="S19" s="180">
        <f t="shared" si="0"/>
        <v>160</v>
      </c>
    </row>
    <row r="20" spans="1:19" ht="85.05" customHeight="1" thickBot="1" x14ac:dyDescent="0.35">
      <c r="A20" s="331"/>
      <c r="B20" s="331"/>
      <c r="C20" s="331"/>
      <c r="D20" s="331"/>
      <c r="E20" s="58" t="s">
        <v>658</v>
      </c>
      <c r="F20" s="43" t="s">
        <v>659</v>
      </c>
      <c r="G20" s="43" t="s">
        <v>660</v>
      </c>
      <c r="H20" s="43"/>
      <c r="I20" s="64"/>
      <c r="J20" s="182" t="s">
        <v>1059</v>
      </c>
      <c r="K20" s="121" t="s">
        <v>968</v>
      </c>
      <c r="L20" s="122" t="s">
        <v>968</v>
      </c>
      <c r="M20" s="122"/>
      <c r="N20" s="122" t="s">
        <v>968</v>
      </c>
      <c r="O20" s="123"/>
      <c r="P20" s="149">
        <v>8</v>
      </c>
      <c r="Q20" s="122">
        <v>6</v>
      </c>
      <c r="R20" s="159">
        <v>3</v>
      </c>
      <c r="S20" s="180">
        <f t="shared" si="0"/>
        <v>144</v>
      </c>
    </row>
    <row r="21" spans="1:19" ht="85.05" customHeight="1" thickBot="1" x14ac:dyDescent="0.35">
      <c r="A21" s="326" t="s">
        <v>689</v>
      </c>
      <c r="B21" s="326" t="s">
        <v>688</v>
      </c>
      <c r="C21" s="326" t="s">
        <v>687</v>
      </c>
      <c r="D21" s="326" t="s">
        <v>686</v>
      </c>
      <c r="E21" s="50" t="s">
        <v>666</v>
      </c>
      <c r="F21" s="74" t="s">
        <v>667</v>
      </c>
      <c r="G21" s="74" t="s">
        <v>668</v>
      </c>
      <c r="H21" s="42" t="s">
        <v>669</v>
      </c>
      <c r="I21" s="75"/>
      <c r="J21" s="183" t="s">
        <v>1060</v>
      </c>
      <c r="K21" s="225" t="s">
        <v>968</v>
      </c>
      <c r="L21" s="198" t="s">
        <v>968</v>
      </c>
      <c r="M21" s="198"/>
      <c r="N21" s="198" t="s">
        <v>968</v>
      </c>
      <c r="O21" s="199"/>
      <c r="P21" s="239">
        <v>7</v>
      </c>
      <c r="Q21" s="198">
        <v>4</v>
      </c>
      <c r="R21" s="211">
        <v>5</v>
      </c>
      <c r="S21" s="180">
        <f t="shared" si="0"/>
        <v>140</v>
      </c>
    </row>
    <row r="22" spans="1:19" ht="85.05" customHeight="1" thickBot="1" x14ac:dyDescent="0.35">
      <c r="A22" s="327"/>
      <c r="B22" s="327"/>
      <c r="C22" s="327"/>
      <c r="D22" s="327"/>
      <c r="E22" s="54" t="s">
        <v>670</v>
      </c>
      <c r="F22" s="38" t="s">
        <v>671</v>
      </c>
      <c r="G22" s="38" t="s">
        <v>672</v>
      </c>
      <c r="H22" s="38"/>
      <c r="I22" s="76"/>
      <c r="J22" s="184" t="s">
        <v>1060</v>
      </c>
      <c r="K22" s="202" t="s">
        <v>968</v>
      </c>
      <c r="L22" s="203" t="s">
        <v>968</v>
      </c>
      <c r="M22" s="203"/>
      <c r="N22" s="203" t="s">
        <v>968</v>
      </c>
      <c r="O22" s="204"/>
      <c r="P22" s="205">
        <v>7</v>
      </c>
      <c r="Q22" s="203">
        <v>5</v>
      </c>
      <c r="R22" s="214">
        <v>4</v>
      </c>
      <c r="S22" s="180">
        <f t="shared" si="0"/>
        <v>140</v>
      </c>
    </row>
    <row r="23" spans="1:19" ht="85.05" customHeight="1" thickBot="1" x14ac:dyDescent="0.35">
      <c r="A23" s="327"/>
      <c r="B23" s="327"/>
      <c r="C23" s="327"/>
      <c r="D23" s="328"/>
      <c r="E23" s="58" t="s">
        <v>673</v>
      </c>
      <c r="F23" s="43" t="s">
        <v>674</v>
      </c>
      <c r="G23" s="43" t="s">
        <v>672</v>
      </c>
      <c r="H23" s="43"/>
      <c r="I23" s="79"/>
      <c r="J23" s="185" t="s">
        <v>1060</v>
      </c>
      <c r="K23" s="226" t="s">
        <v>968</v>
      </c>
      <c r="L23" s="224" t="s">
        <v>968</v>
      </c>
      <c r="M23" s="224"/>
      <c r="N23" s="224" t="s">
        <v>968</v>
      </c>
      <c r="O23" s="227"/>
      <c r="P23" s="234">
        <v>7</v>
      </c>
      <c r="Q23" s="224">
        <v>4</v>
      </c>
      <c r="R23" s="228">
        <v>5</v>
      </c>
      <c r="S23" s="169">
        <f t="shared" si="0"/>
        <v>140</v>
      </c>
    </row>
    <row r="24" spans="1:19" ht="85.05" customHeight="1" thickBot="1" x14ac:dyDescent="0.35">
      <c r="A24" s="327"/>
      <c r="B24" s="327"/>
      <c r="C24" s="327"/>
      <c r="D24" s="326" t="s">
        <v>685</v>
      </c>
      <c r="E24" s="61" t="s">
        <v>675</v>
      </c>
      <c r="F24" s="62" t="s">
        <v>676</v>
      </c>
      <c r="G24" s="62" t="s">
        <v>677</v>
      </c>
      <c r="H24" s="62" t="s">
        <v>678</v>
      </c>
      <c r="I24" s="90"/>
      <c r="J24" s="69" t="s">
        <v>1061</v>
      </c>
      <c r="K24" s="229" t="s">
        <v>968</v>
      </c>
      <c r="L24" s="230" t="s">
        <v>968</v>
      </c>
      <c r="M24" s="230"/>
      <c r="N24" s="230" t="s">
        <v>968</v>
      </c>
      <c r="O24" s="231"/>
      <c r="P24" s="232">
        <v>8</v>
      </c>
      <c r="Q24" s="230">
        <v>4</v>
      </c>
      <c r="R24" s="233">
        <v>4</v>
      </c>
      <c r="S24" s="160">
        <f t="shared" si="0"/>
        <v>128</v>
      </c>
    </row>
    <row r="25" spans="1:19" ht="85.05" customHeight="1" thickBot="1" x14ac:dyDescent="0.35">
      <c r="A25" s="327"/>
      <c r="B25" s="327"/>
      <c r="C25" s="327"/>
      <c r="D25" s="327"/>
      <c r="E25" s="54" t="s">
        <v>679</v>
      </c>
      <c r="F25" s="38" t="s">
        <v>680</v>
      </c>
      <c r="G25" s="38" t="s">
        <v>681</v>
      </c>
      <c r="H25" s="38"/>
      <c r="I25" s="76"/>
      <c r="J25" s="184" t="s">
        <v>1061</v>
      </c>
      <c r="K25" s="202" t="s">
        <v>968</v>
      </c>
      <c r="L25" s="203" t="s">
        <v>968</v>
      </c>
      <c r="M25" s="203"/>
      <c r="N25" s="203" t="s">
        <v>968</v>
      </c>
      <c r="O25" s="204"/>
      <c r="P25" s="205">
        <v>8</v>
      </c>
      <c r="Q25" s="203">
        <v>5</v>
      </c>
      <c r="R25" s="214">
        <v>3</v>
      </c>
      <c r="S25" s="180">
        <f t="shared" si="0"/>
        <v>120</v>
      </c>
    </row>
    <row r="26" spans="1:19" ht="85.05" customHeight="1" thickBot="1" x14ac:dyDescent="0.35">
      <c r="A26" s="345"/>
      <c r="B26" s="345"/>
      <c r="C26" s="345"/>
      <c r="D26" s="345"/>
      <c r="E26" s="65" t="s">
        <v>682</v>
      </c>
      <c r="F26" s="66" t="s">
        <v>683</v>
      </c>
      <c r="G26" s="66" t="s">
        <v>684</v>
      </c>
      <c r="H26" s="66"/>
      <c r="I26" s="87"/>
      <c r="J26" s="186" t="s">
        <v>1061</v>
      </c>
      <c r="K26" s="240" t="s">
        <v>968</v>
      </c>
      <c r="L26" s="241" t="s">
        <v>968</v>
      </c>
      <c r="M26" s="241"/>
      <c r="N26" s="241" t="s">
        <v>968</v>
      </c>
      <c r="O26" s="242"/>
      <c r="P26" s="243">
        <v>8</v>
      </c>
      <c r="Q26" s="241">
        <v>4</v>
      </c>
      <c r="R26" s="244">
        <v>4</v>
      </c>
      <c r="S26" s="180">
        <f t="shared" si="0"/>
        <v>128</v>
      </c>
    </row>
    <row r="27" spans="1:19" ht="85.05" customHeight="1" thickBot="1" x14ac:dyDescent="0.35">
      <c r="A27" s="329" t="s">
        <v>714</v>
      </c>
      <c r="B27" s="329" t="s">
        <v>713</v>
      </c>
      <c r="C27" s="329" t="s">
        <v>712</v>
      </c>
      <c r="D27" s="329" t="s">
        <v>710</v>
      </c>
      <c r="E27" s="118" t="s">
        <v>690</v>
      </c>
      <c r="F27" s="119" t="s">
        <v>691</v>
      </c>
      <c r="G27" s="74" t="s">
        <v>436</v>
      </c>
      <c r="H27" s="119"/>
      <c r="I27" s="120"/>
      <c r="J27" s="180" t="s">
        <v>1062</v>
      </c>
      <c r="K27" s="118"/>
      <c r="L27" s="119"/>
      <c r="M27" s="119"/>
      <c r="N27" s="119"/>
      <c r="O27" s="120" t="s">
        <v>968</v>
      </c>
      <c r="P27" s="147">
        <v>6</v>
      </c>
      <c r="Q27" s="119">
        <v>5</v>
      </c>
      <c r="R27" s="158">
        <v>5</v>
      </c>
      <c r="S27" s="180">
        <f t="shared" si="0"/>
        <v>150</v>
      </c>
    </row>
    <row r="28" spans="1:19" ht="85.05" customHeight="1" thickBot="1" x14ac:dyDescent="0.35">
      <c r="A28" s="330"/>
      <c r="B28" s="330"/>
      <c r="C28" s="330"/>
      <c r="D28" s="330"/>
      <c r="E28" s="52" t="s">
        <v>692</v>
      </c>
      <c r="F28" s="40" t="s">
        <v>693</v>
      </c>
      <c r="G28" s="39" t="s">
        <v>694</v>
      </c>
      <c r="H28" s="40"/>
      <c r="I28" s="57"/>
      <c r="J28" s="181" t="s">
        <v>1062</v>
      </c>
      <c r="K28" s="52"/>
      <c r="L28" s="40"/>
      <c r="M28" s="40"/>
      <c r="N28" s="40"/>
      <c r="O28" s="57" t="s">
        <v>968</v>
      </c>
      <c r="P28" s="148">
        <v>6</v>
      </c>
      <c r="Q28" s="40">
        <v>5</v>
      </c>
      <c r="R28" s="212">
        <v>5</v>
      </c>
      <c r="S28" s="180">
        <f t="shared" si="0"/>
        <v>150</v>
      </c>
    </row>
    <row r="29" spans="1:19" ht="85.05" customHeight="1" thickBot="1" x14ac:dyDescent="0.35">
      <c r="A29" s="330"/>
      <c r="B29" s="330"/>
      <c r="C29" s="330"/>
      <c r="D29" s="330"/>
      <c r="E29" s="52" t="s">
        <v>695</v>
      </c>
      <c r="F29" s="40" t="s">
        <v>696</v>
      </c>
      <c r="G29" s="39" t="s">
        <v>563</v>
      </c>
      <c r="H29" s="40"/>
      <c r="I29" s="57"/>
      <c r="J29" s="181" t="s">
        <v>1062</v>
      </c>
      <c r="K29" s="52"/>
      <c r="L29" s="40"/>
      <c r="M29" s="40"/>
      <c r="N29" s="40"/>
      <c r="O29" s="57" t="s">
        <v>968</v>
      </c>
      <c r="P29" s="148">
        <v>6</v>
      </c>
      <c r="Q29" s="40">
        <v>7</v>
      </c>
      <c r="R29" s="212">
        <v>5</v>
      </c>
      <c r="S29" s="180">
        <f t="shared" si="0"/>
        <v>210</v>
      </c>
    </row>
    <row r="30" spans="1:19" ht="85.05" customHeight="1" thickBot="1" x14ac:dyDescent="0.35">
      <c r="A30" s="330"/>
      <c r="B30" s="330"/>
      <c r="C30" s="330"/>
      <c r="D30" s="331"/>
      <c r="E30" s="121" t="s">
        <v>697</v>
      </c>
      <c r="F30" s="122" t="s">
        <v>698</v>
      </c>
      <c r="G30" s="77" t="s">
        <v>699</v>
      </c>
      <c r="H30" s="122"/>
      <c r="I30" s="123"/>
      <c r="J30" s="182" t="s">
        <v>1062</v>
      </c>
      <c r="K30" s="121"/>
      <c r="L30" s="122"/>
      <c r="M30" s="122"/>
      <c r="N30" s="122"/>
      <c r="O30" s="123" t="s">
        <v>968</v>
      </c>
      <c r="P30" s="149">
        <v>6</v>
      </c>
      <c r="Q30" s="122">
        <v>5</v>
      </c>
      <c r="R30" s="159">
        <v>5</v>
      </c>
      <c r="S30" s="169">
        <f t="shared" si="0"/>
        <v>150</v>
      </c>
    </row>
    <row r="31" spans="1:19" ht="85.05" customHeight="1" thickBot="1" x14ac:dyDescent="0.35">
      <c r="A31" s="330"/>
      <c r="B31" s="330"/>
      <c r="C31" s="330"/>
      <c r="D31" s="329" t="s">
        <v>711</v>
      </c>
      <c r="E31" s="163" t="s">
        <v>700</v>
      </c>
      <c r="F31" s="62" t="s">
        <v>700</v>
      </c>
      <c r="G31" s="146" t="s">
        <v>701</v>
      </c>
      <c r="H31" s="146"/>
      <c r="I31" s="152"/>
      <c r="J31" s="160" t="s">
        <v>1063</v>
      </c>
      <c r="K31" s="163"/>
      <c r="L31" s="146"/>
      <c r="M31" s="146"/>
      <c r="N31" s="146" t="s">
        <v>968</v>
      </c>
      <c r="O31" s="152"/>
      <c r="P31" s="155">
        <v>8</v>
      </c>
      <c r="Q31" s="146">
        <v>5</v>
      </c>
      <c r="R31" s="213">
        <v>4</v>
      </c>
      <c r="S31" s="160">
        <f t="shared" si="0"/>
        <v>160</v>
      </c>
    </row>
    <row r="32" spans="1:19" ht="85.05" customHeight="1" thickBot="1" x14ac:dyDescent="0.35">
      <c r="A32" s="330"/>
      <c r="B32" s="330"/>
      <c r="C32" s="330"/>
      <c r="D32" s="330"/>
      <c r="E32" s="52" t="s">
        <v>702</v>
      </c>
      <c r="F32" s="40" t="s">
        <v>703</v>
      </c>
      <c r="G32" s="39" t="s">
        <v>704</v>
      </c>
      <c r="H32" s="40"/>
      <c r="I32" s="57"/>
      <c r="J32" s="140" t="s">
        <v>1063</v>
      </c>
      <c r="K32" s="52"/>
      <c r="L32" s="40"/>
      <c r="M32" s="40"/>
      <c r="N32" s="40" t="s">
        <v>968</v>
      </c>
      <c r="O32" s="57"/>
      <c r="P32" s="148">
        <v>8</v>
      </c>
      <c r="Q32" s="40">
        <v>5</v>
      </c>
      <c r="R32" s="212">
        <v>4</v>
      </c>
      <c r="S32" s="180">
        <f t="shared" si="0"/>
        <v>160</v>
      </c>
    </row>
    <row r="33" spans="1:19" ht="85.05" customHeight="1" thickBot="1" x14ac:dyDescent="0.35">
      <c r="A33" s="330"/>
      <c r="B33" s="330"/>
      <c r="C33" s="330"/>
      <c r="D33" s="330"/>
      <c r="E33" s="52" t="s">
        <v>705</v>
      </c>
      <c r="F33" s="40" t="s">
        <v>706</v>
      </c>
      <c r="G33" s="39" t="s">
        <v>707</v>
      </c>
      <c r="H33" s="40"/>
      <c r="I33" s="57"/>
      <c r="J33" s="140" t="s">
        <v>1063</v>
      </c>
      <c r="K33" s="52"/>
      <c r="L33" s="40"/>
      <c r="M33" s="40"/>
      <c r="N33" s="40" t="s">
        <v>968</v>
      </c>
      <c r="O33" s="57"/>
      <c r="P33" s="148">
        <v>8</v>
      </c>
      <c r="Q33" s="40">
        <v>6</v>
      </c>
      <c r="R33" s="212">
        <v>4</v>
      </c>
      <c r="S33" s="180">
        <f t="shared" si="0"/>
        <v>192</v>
      </c>
    </row>
    <row r="34" spans="1:19" ht="85.05" customHeight="1" thickBot="1" x14ac:dyDescent="0.35">
      <c r="A34" s="344"/>
      <c r="B34" s="344"/>
      <c r="C34" s="344"/>
      <c r="D34" s="344"/>
      <c r="E34" s="125" t="s">
        <v>1165</v>
      </c>
      <c r="F34" s="110" t="s">
        <v>1128</v>
      </c>
      <c r="G34" s="85" t="s">
        <v>1129</v>
      </c>
      <c r="H34" s="110"/>
      <c r="I34" s="67"/>
      <c r="J34" s="252" t="s">
        <v>1063</v>
      </c>
      <c r="K34" s="125"/>
      <c r="L34" s="110"/>
      <c r="M34" s="110"/>
      <c r="N34" s="110" t="s">
        <v>968</v>
      </c>
      <c r="O34" s="67"/>
      <c r="P34" s="150">
        <v>8</v>
      </c>
      <c r="Q34" s="110">
        <v>3</v>
      </c>
      <c r="R34" s="215">
        <v>4</v>
      </c>
      <c r="S34" s="251">
        <f t="shared" si="0"/>
        <v>96</v>
      </c>
    </row>
    <row r="35" spans="1:19" ht="85.05" customHeight="1" thickBot="1" x14ac:dyDescent="0.35">
      <c r="A35" s="331"/>
      <c r="B35" s="331"/>
      <c r="C35" s="331"/>
      <c r="D35" s="331"/>
      <c r="E35" s="121" t="s">
        <v>708</v>
      </c>
      <c r="F35" s="122" t="s">
        <v>709</v>
      </c>
      <c r="G35" s="77" t="s">
        <v>650</v>
      </c>
      <c r="H35" s="122"/>
      <c r="I35" s="123"/>
      <c r="J35" s="141" t="s">
        <v>1063</v>
      </c>
      <c r="K35" s="121"/>
      <c r="L35" s="122"/>
      <c r="M35" s="122"/>
      <c r="N35" s="122" t="s">
        <v>968</v>
      </c>
      <c r="O35" s="123"/>
      <c r="P35" s="149">
        <v>8</v>
      </c>
      <c r="Q35" s="122">
        <v>4</v>
      </c>
      <c r="R35" s="159">
        <v>4</v>
      </c>
      <c r="S35" s="180">
        <f t="shared" si="0"/>
        <v>128</v>
      </c>
    </row>
    <row r="36" spans="1:19" ht="85.05" customHeight="1" thickBot="1" x14ac:dyDescent="0.35">
      <c r="A36" s="329" t="s">
        <v>732</v>
      </c>
      <c r="B36" s="329" t="s">
        <v>731</v>
      </c>
      <c r="C36" s="329" t="s">
        <v>730</v>
      </c>
      <c r="D36" s="329" t="s">
        <v>729</v>
      </c>
      <c r="E36" s="118" t="s">
        <v>715</v>
      </c>
      <c r="F36" s="119" t="s">
        <v>716</v>
      </c>
      <c r="G36" s="74" t="s">
        <v>717</v>
      </c>
      <c r="H36" s="119"/>
      <c r="I36" s="120"/>
      <c r="J36" s="139" t="s">
        <v>1160</v>
      </c>
      <c r="K36" s="118"/>
      <c r="L36" s="119"/>
      <c r="M36" s="119"/>
      <c r="N36" s="119"/>
      <c r="O36" s="120" t="s">
        <v>968</v>
      </c>
      <c r="P36" s="147">
        <v>5</v>
      </c>
      <c r="Q36" s="119">
        <v>4</v>
      </c>
      <c r="R36" s="158">
        <v>3</v>
      </c>
      <c r="S36" s="180">
        <f t="shared" si="0"/>
        <v>60</v>
      </c>
    </row>
    <row r="37" spans="1:19" ht="85.05" customHeight="1" thickBot="1" x14ac:dyDescent="0.35">
      <c r="A37" s="330"/>
      <c r="B37" s="330"/>
      <c r="C37" s="330"/>
      <c r="D37" s="330"/>
      <c r="E37" s="52" t="s">
        <v>718</v>
      </c>
      <c r="F37" s="40" t="s">
        <v>719</v>
      </c>
      <c r="G37" s="39" t="s">
        <v>717</v>
      </c>
      <c r="H37" s="40"/>
      <c r="I37" s="57"/>
      <c r="J37" s="140" t="s">
        <v>1161</v>
      </c>
      <c r="K37" s="52"/>
      <c r="L37" s="40"/>
      <c r="M37" s="40"/>
      <c r="N37" s="40"/>
      <c r="O37" s="57" t="s">
        <v>968</v>
      </c>
      <c r="P37" s="148">
        <v>5</v>
      </c>
      <c r="Q37" s="40">
        <v>4</v>
      </c>
      <c r="R37" s="212">
        <v>3</v>
      </c>
      <c r="S37" s="180">
        <f t="shared" si="0"/>
        <v>60</v>
      </c>
    </row>
    <row r="38" spans="1:19" ht="85.05" customHeight="1" thickBot="1" x14ac:dyDescent="0.35">
      <c r="A38" s="330"/>
      <c r="B38" s="330"/>
      <c r="C38" s="330"/>
      <c r="D38" s="330"/>
      <c r="E38" s="52" t="s">
        <v>720</v>
      </c>
      <c r="F38" s="41" t="s">
        <v>717</v>
      </c>
      <c r="G38" s="40"/>
      <c r="H38" s="40"/>
      <c r="I38" s="57"/>
      <c r="J38" s="140" t="s">
        <v>1162</v>
      </c>
      <c r="K38" s="52"/>
      <c r="L38" s="40"/>
      <c r="M38" s="40"/>
      <c r="N38" s="40"/>
      <c r="O38" s="57" t="s">
        <v>968</v>
      </c>
      <c r="P38" s="148">
        <v>5</v>
      </c>
      <c r="Q38" s="40">
        <v>4</v>
      </c>
      <c r="R38" s="212">
        <v>3</v>
      </c>
      <c r="S38" s="180">
        <f t="shared" si="0"/>
        <v>60</v>
      </c>
    </row>
    <row r="39" spans="1:19" ht="85.05" customHeight="1" thickBot="1" x14ac:dyDescent="0.35">
      <c r="A39" s="330"/>
      <c r="B39" s="330"/>
      <c r="C39" s="330"/>
      <c r="D39" s="330"/>
      <c r="E39" s="52" t="s">
        <v>721</v>
      </c>
      <c r="F39" s="40" t="s">
        <v>722</v>
      </c>
      <c r="G39" s="39" t="s">
        <v>723</v>
      </c>
      <c r="H39" s="40"/>
      <c r="I39" s="57"/>
      <c r="J39" s="140" t="s">
        <v>1163</v>
      </c>
      <c r="K39" s="52"/>
      <c r="L39" s="40"/>
      <c r="M39" s="40"/>
      <c r="N39" s="40"/>
      <c r="O39" s="57" t="s">
        <v>968</v>
      </c>
      <c r="P39" s="148">
        <v>4</v>
      </c>
      <c r="Q39" s="40">
        <v>4</v>
      </c>
      <c r="R39" s="212">
        <v>2</v>
      </c>
      <c r="S39" s="180">
        <f t="shared" si="0"/>
        <v>32</v>
      </c>
    </row>
    <row r="40" spans="1:19" ht="85.05" customHeight="1" thickBot="1" x14ac:dyDescent="0.35">
      <c r="A40" s="330"/>
      <c r="B40" s="330"/>
      <c r="C40" s="330"/>
      <c r="D40" s="330"/>
      <c r="E40" s="52" t="s">
        <v>724</v>
      </c>
      <c r="F40" s="40" t="s">
        <v>725</v>
      </c>
      <c r="G40" s="39" t="s">
        <v>723</v>
      </c>
      <c r="H40" s="40"/>
      <c r="I40" s="57"/>
      <c r="J40" s="140" t="s">
        <v>1164</v>
      </c>
      <c r="K40" s="52"/>
      <c r="L40" s="40"/>
      <c r="M40" s="40"/>
      <c r="N40" s="40"/>
      <c r="O40" s="57" t="s">
        <v>968</v>
      </c>
      <c r="P40" s="148">
        <v>4</v>
      </c>
      <c r="Q40" s="40">
        <v>4</v>
      </c>
      <c r="R40" s="212">
        <v>2</v>
      </c>
      <c r="S40" s="180">
        <f t="shared" si="0"/>
        <v>32</v>
      </c>
    </row>
    <row r="41" spans="1:19" ht="85.05" customHeight="1" thickBot="1" x14ac:dyDescent="0.35">
      <c r="A41" s="344"/>
      <c r="B41" s="344"/>
      <c r="C41" s="344"/>
      <c r="D41" s="344"/>
      <c r="E41" s="125" t="s">
        <v>726</v>
      </c>
      <c r="F41" s="110" t="s">
        <v>727</v>
      </c>
      <c r="G41" s="85" t="s">
        <v>728</v>
      </c>
      <c r="H41" s="110"/>
      <c r="I41" s="67"/>
      <c r="J41" s="142" t="s">
        <v>1065</v>
      </c>
      <c r="K41" s="125"/>
      <c r="L41" s="110" t="s">
        <v>968</v>
      </c>
      <c r="M41" s="110"/>
      <c r="N41" s="110"/>
      <c r="O41" s="67" t="s">
        <v>968</v>
      </c>
      <c r="P41" s="150">
        <v>4</v>
      </c>
      <c r="Q41" s="110">
        <v>4</v>
      </c>
      <c r="R41" s="215">
        <v>2</v>
      </c>
      <c r="S41" s="180">
        <f t="shared" si="0"/>
        <v>32</v>
      </c>
    </row>
    <row r="42" spans="1:19" ht="85.05" customHeight="1" thickBot="1" x14ac:dyDescent="0.35">
      <c r="A42" s="329" t="s">
        <v>747</v>
      </c>
      <c r="B42" s="329" t="s">
        <v>746</v>
      </c>
      <c r="C42" s="329" t="s">
        <v>745</v>
      </c>
      <c r="D42" s="329" t="s">
        <v>744</v>
      </c>
      <c r="E42" s="118" t="s">
        <v>733</v>
      </c>
      <c r="F42" s="119" t="s">
        <v>734</v>
      </c>
      <c r="G42" s="74" t="s">
        <v>735</v>
      </c>
      <c r="H42" s="119"/>
      <c r="I42" s="120"/>
      <c r="J42" s="139" t="s">
        <v>1064</v>
      </c>
      <c r="K42" s="118"/>
      <c r="L42" s="119" t="s">
        <v>968</v>
      </c>
      <c r="M42" s="119"/>
      <c r="N42" s="119" t="s">
        <v>968</v>
      </c>
      <c r="O42" s="120"/>
      <c r="P42" s="147">
        <v>10</v>
      </c>
      <c r="Q42" s="119">
        <v>4</v>
      </c>
      <c r="R42" s="158">
        <v>6</v>
      </c>
      <c r="S42" s="180">
        <f t="shared" si="0"/>
        <v>240</v>
      </c>
    </row>
    <row r="43" spans="1:19" ht="85.05" customHeight="1" thickBot="1" x14ac:dyDescent="0.35">
      <c r="A43" s="330"/>
      <c r="B43" s="330"/>
      <c r="C43" s="330"/>
      <c r="D43" s="330"/>
      <c r="E43" s="52" t="s">
        <v>736</v>
      </c>
      <c r="F43" s="40" t="s">
        <v>737</v>
      </c>
      <c r="G43" s="39" t="s">
        <v>735</v>
      </c>
      <c r="H43" s="40"/>
      <c r="I43" s="57"/>
      <c r="J43" s="140" t="s">
        <v>1064</v>
      </c>
      <c r="K43" s="52"/>
      <c r="L43" s="40" t="s">
        <v>968</v>
      </c>
      <c r="M43" s="40"/>
      <c r="N43" s="40" t="s">
        <v>968</v>
      </c>
      <c r="O43" s="57"/>
      <c r="P43" s="148">
        <v>10</v>
      </c>
      <c r="Q43" s="40">
        <v>4</v>
      </c>
      <c r="R43" s="212">
        <v>6</v>
      </c>
      <c r="S43" s="180">
        <f t="shared" si="0"/>
        <v>240</v>
      </c>
    </row>
    <row r="44" spans="1:19" ht="85.05" customHeight="1" thickBot="1" x14ac:dyDescent="0.35">
      <c r="A44" s="330"/>
      <c r="B44" s="330"/>
      <c r="C44" s="330"/>
      <c r="D44" s="330"/>
      <c r="E44" s="52" t="s">
        <v>738</v>
      </c>
      <c r="F44" s="40" t="s">
        <v>739</v>
      </c>
      <c r="G44" s="39" t="s">
        <v>735</v>
      </c>
      <c r="H44" s="40"/>
      <c r="I44" s="57"/>
      <c r="J44" s="140" t="s">
        <v>1064</v>
      </c>
      <c r="K44" s="52"/>
      <c r="L44" s="40" t="s">
        <v>968</v>
      </c>
      <c r="M44" s="40"/>
      <c r="N44" s="40"/>
      <c r="O44" s="57" t="s">
        <v>968</v>
      </c>
      <c r="P44" s="148">
        <v>9</v>
      </c>
      <c r="Q44" s="40">
        <v>3</v>
      </c>
      <c r="R44" s="212">
        <v>6</v>
      </c>
      <c r="S44" s="180">
        <f t="shared" si="0"/>
        <v>162</v>
      </c>
    </row>
    <row r="45" spans="1:19" ht="85.05" customHeight="1" thickBot="1" x14ac:dyDescent="0.35">
      <c r="A45" s="330"/>
      <c r="B45" s="330"/>
      <c r="C45" s="330"/>
      <c r="D45" s="330"/>
      <c r="E45" s="52" t="s">
        <v>740</v>
      </c>
      <c r="F45" s="40" t="s">
        <v>741</v>
      </c>
      <c r="G45" s="39" t="s">
        <v>735</v>
      </c>
      <c r="H45" s="40"/>
      <c r="I45" s="57"/>
      <c r="J45" s="140" t="s">
        <v>1064</v>
      </c>
      <c r="K45" s="52"/>
      <c r="L45" s="40" t="s">
        <v>968</v>
      </c>
      <c r="M45" s="40"/>
      <c r="N45" s="40"/>
      <c r="O45" s="57" t="s">
        <v>968</v>
      </c>
      <c r="P45" s="148">
        <v>9</v>
      </c>
      <c r="Q45" s="40">
        <v>3</v>
      </c>
      <c r="R45" s="212">
        <v>6</v>
      </c>
      <c r="S45" s="180">
        <f t="shared" si="0"/>
        <v>162</v>
      </c>
    </row>
    <row r="46" spans="1:19" ht="85.05" customHeight="1" thickBot="1" x14ac:dyDescent="0.35">
      <c r="A46" s="331"/>
      <c r="B46" s="331"/>
      <c r="C46" s="331"/>
      <c r="D46" s="331"/>
      <c r="E46" s="121" t="s">
        <v>742</v>
      </c>
      <c r="F46" s="151" t="s">
        <v>743</v>
      </c>
      <c r="G46" s="77" t="s">
        <v>735</v>
      </c>
      <c r="H46" s="122"/>
      <c r="I46" s="123"/>
      <c r="J46" s="141" t="s">
        <v>1064</v>
      </c>
      <c r="K46" s="121"/>
      <c r="L46" s="122"/>
      <c r="M46" s="122"/>
      <c r="N46" s="122" t="s">
        <v>968</v>
      </c>
      <c r="O46" s="123"/>
      <c r="P46" s="149">
        <v>7</v>
      </c>
      <c r="Q46" s="122">
        <v>3</v>
      </c>
      <c r="R46" s="159">
        <v>6</v>
      </c>
      <c r="S46" s="180">
        <f t="shared" si="0"/>
        <v>126</v>
      </c>
    </row>
    <row r="47" spans="1:19" ht="85.05" customHeight="1" thickBot="1" x14ac:dyDescent="0.35">
      <c r="A47" s="329" t="s">
        <v>763</v>
      </c>
      <c r="B47" s="329" t="s">
        <v>766</v>
      </c>
      <c r="C47" s="329" t="s">
        <v>765</v>
      </c>
      <c r="D47" s="329" t="s">
        <v>764</v>
      </c>
      <c r="E47" s="118" t="s">
        <v>748</v>
      </c>
      <c r="F47" s="119" t="s">
        <v>749</v>
      </c>
      <c r="G47" s="74" t="s">
        <v>750</v>
      </c>
      <c r="H47" s="119"/>
      <c r="I47" s="120"/>
      <c r="J47" s="139" t="s">
        <v>1066</v>
      </c>
      <c r="K47" s="118"/>
      <c r="L47" s="119" t="s">
        <v>968</v>
      </c>
      <c r="M47" s="119"/>
      <c r="N47" s="119" t="s">
        <v>968</v>
      </c>
      <c r="O47" s="120"/>
      <c r="P47" s="147">
        <v>7</v>
      </c>
      <c r="Q47" s="119">
        <v>6</v>
      </c>
      <c r="R47" s="158">
        <v>7</v>
      </c>
      <c r="S47" s="180">
        <f t="shared" si="0"/>
        <v>294</v>
      </c>
    </row>
    <row r="48" spans="1:19" ht="85.05" customHeight="1" thickBot="1" x14ac:dyDescent="0.35">
      <c r="A48" s="330"/>
      <c r="B48" s="330"/>
      <c r="C48" s="330"/>
      <c r="D48" s="330"/>
      <c r="E48" s="52" t="s">
        <v>751</v>
      </c>
      <c r="F48" s="40" t="s">
        <v>752</v>
      </c>
      <c r="G48" s="39" t="s">
        <v>753</v>
      </c>
      <c r="H48" s="40"/>
      <c r="I48" s="57"/>
      <c r="J48" s="140" t="s">
        <v>1066</v>
      </c>
      <c r="K48" s="52"/>
      <c r="L48" s="40" t="s">
        <v>968</v>
      </c>
      <c r="M48" s="40"/>
      <c r="N48" s="40" t="s">
        <v>968</v>
      </c>
      <c r="O48" s="57"/>
      <c r="P48" s="148">
        <v>7</v>
      </c>
      <c r="Q48" s="40">
        <v>5</v>
      </c>
      <c r="R48" s="212">
        <v>7</v>
      </c>
      <c r="S48" s="180">
        <f t="shared" si="0"/>
        <v>245</v>
      </c>
    </row>
    <row r="49" spans="1:19" ht="85.05" customHeight="1" thickBot="1" x14ac:dyDescent="0.35">
      <c r="A49" s="330"/>
      <c r="B49" s="330"/>
      <c r="C49" s="330"/>
      <c r="D49" s="330"/>
      <c r="E49" s="52" t="s">
        <v>754</v>
      </c>
      <c r="F49" s="40" t="s">
        <v>755</v>
      </c>
      <c r="G49" s="39" t="s">
        <v>756</v>
      </c>
      <c r="H49" s="40"/>
      <c r="I49" s="57"/>
      <c r="J49" s="140" t="s">
        <v>1066</v>
      </c>
      <c r="K49" s="52"/>
      <c r="L49" s="40" t="s">
        <v>968</v>
      </c>
      <c r="M49" s="40"/>
      <c r="N49" s="40" t="s">
        <v>968</v>
      </c>
      <c r="O49" s="57"/>
      <c r="P49" s="148">
        <v>7</v>
      </c>
      <c r="Q49" s="40">
        <v>5</v>
      </c>
      <c r="R49" s="212">
        <v>7</v>
      </c>
      <c r="S49" s="180">
        <f t="shared" si="0"/>
        <v>245</v>
      </c>
    </row>
    <row r="50" spans="1:19" ht="85.05" customHeight="1" thickBot="1" x14ac:dyDescent="0.35">
      <c r="A50" s="330"/>
      <c r="B50" s="330"/>
      <c r="C50" s="330"/>
      <c r="D50" s="330"/>
      <c r="E50" s="52" t="s">
        <v>757</v>
      </c>
      <c r="F50" s="40" t="s">
        <v>758</v>
      </c>
      <c r="G50" s="39" t="s">
        <v>759</v>
      </c>
      <c r="H50" s="40"/>
      <c r="I50" s="57"/>
      <c r="J50" s="140" t="s">
        <v>1066</v>
      </c>
      <c r="K50" s="52"/>
      <c r="L50" s="40" t="s">
        <v>968</v>
      </c>
      <c r="M50" s="40"/>
      <c r="N50" s="40" t="s">
        <v>968</v>
      </c>
      <c r="O50" s="57"/>
      <c r="P50" s="148">
        <v>7</v>
      </c>
      <c r="Q50" s="40">
        <v>6</v>
      </c>
      <c r="R50" s="212">
        <v>7</v>
      </c>
      <c r="S50" s="180">
        <f t="shared" si="0"/>
        <v>294</v>
      </c>
    </row>
    <row r="51" spans="1:19" ht="85.05" customHeight="1" thickBot="1" x14ac:dyDescent="0.35">
      <c r="A51" s="331"/>
      <c r="B51" s="331"/>
      <c r="C51" s="331"/>
      <c r="D51" s="331"/>
      <c r="E51" s="121" t="s">
        <v>760</v>
      </c>
      <c r="F51" s="122" t="s">
        <v>761</v>
      </c>
      <c r="G51" s="77" t="s">
        <v>762</v>
      </c>
      <c r="H51" s="122"/>
      <c r="I51" s="123"/>
      <c r="J51" s="141" t="s">
        <v>1066</v>
      </c>
      <c r="K51" s="121"/>
      <c r="L51" s="122" t="s">
        <v>968</v>
      </c>
      <c r="M51" s="122"/>
      <c r="N51" s="122" t="s">
        <v>968</v>
      </c>
      <c r="O51" s="123"/>
      <c r="P51" s="149">
        <v>7</v>
      </c>
      <c r="Q51" s="122">
        <v>6</v>
      </c>
      <c r="R51" s="159">
        <v>7</v>
      </c>
      <c r="S51" s="180">
        <f t="shared" si="0"/>
        <v>294</v>
      </c>
    </row>
    <row r="52" spans="1:19" ht="85.05" customHeight="1" thickBot="1" x14ac:dyDescent="0.35">
      <c r="A52" s="329" t="s">
        <v>778</v>
      </c>
      <c r="B52" s="329" t="s">
        <v>779</v>
      </c>
      <c r="C52" s="329" t="s">
        <v>777</v>
      </c>
      <c r="D52" s="329" t="s">
        <v>776</v>
      </c>
      <c r="E52" s="118" t="s">
        <v>767</v>
      </c>
      <c r="F52" s="119" t="s">
        <v>768</v>
      </c>
      <c r="G52" s="74" t="s">
        <v>769</v>
      </c>
      <c r="H52" s="119"/>
      <c r="I52" s="120"/>
      <c r="J52" s="139" t="s">
        <v>1067</v>
      </c>
      <c r="K52" s="118" t="s">
        <v>968</v>
      </c>
      <c r="L52" s="119" t="s">
        <v>968</v>
      </c>
      <c r="M52" s="119"/>
      <c r="N52" s="119" t="s">
        <v>968</v>
      </c>
      <c r="O52" s="120"/>
      <c r="P52" s="147">
        <v>8</v>
      </c>
      <c r="Q52" s="119">
        <v>5</v>
      </c>
      <c r="R52" s="158">
        <v>7</v>
      </c>
      <c r="S52" s="180">
        <f t="shared" si="0"/>
        <v>280</v>
      </c>
    </row>
    <row r="53" spans="1:19" ht="85.05" customHeight="1" thickBot="1" x14ac:dyDescent="0.35">
      <c r="A53" s="330"/>
      <c r="B53" s="330"/>
      <c r="C53" s="330"/>
      <c r="D53" s="330"/>
      <c r="E53" s="153" t="s">
        <v>770</v>
      </c>
      <c r="F53" s="40" t="s">
        <v>771</v>
      </c>
      <c r="G53" s="39" t="s">
        <v>772</v>
      </c>
      <c r="H53" s="40"/>
      <c r="I53" s="57"/>
      <c r="J53" s="140" t="s">
        <v>1067</v>
      </c>
      <c r="K53" s="52" t="s">
        <v>968</v>
      </c>
      <c r="L53" s="40"/>
      <c r="M53" s="40"/>
      <c r="N53" s="40" t="s">
        <v>968</v>
      </c>
      <c r="O53" s="57"/>
      <c r="P53" s="148">
        <v>8</v>
      </c>
      <c r="Q53" s="40">
        <v>5</v>
      </c>
      <c r="R53" s="212">
        <v>7</v>
      </c>
      <c r="S53" s="180">
        <f t="shared" si="0"/>
        <v>280</v>
      </c>
    </row>
    <row r="54" spans="1:19" ht="85.05" customHeight="1" thickBot="1" x14ac:dyDescent="0.35">
      <c r="A54" s="331"/>
      <c r="B54" s="331"/>
      <c r="C54" s="331"/>
      <c r="D54" s="331"/>
      <c r="E54" s="154" t="s">
        <v>773</v>
      </c>
      <c r="F54" s="122" t="s">
        <v>774</v>
      </c>
      <c r="G54" s="77" t="s">
        <v>775</v>
      </c>
      <c r="H54" s="122"/>
      <c r="I54" s="123"/>
      <c r="J54" s="141" t="s">
        <v>1067</v>
      </c>
      <c r="K54" s="121" t="s">
        <v>968</v>
      </c>
      <c r="L54" s="122"/>
      <c r="M54" s="122"/>
      <c r="N54" s="122" t="s">
        <v>968</v>
      </c>
      <c r="O54" s="123"/>
      <c r="P54" s="149">
        <v>8</v>
      </c>
      <c r="Q54" s="122">
        <v>4</v>
      </c>
      <c r="R54" s="159">
        <v>6</v>
      </c>
      <c r="S54" s="180">
        <f t="shared" si="0"/>
        <v>192</v>
      </c>
    </row>
    <row r="55" spans="1:19" ht="85.05" customHeight="1" thickBot="1" x14ac:dyDescent="0.35">
      <c r="A55" s="329" t="s">
        <v>791</v>
      </c>
      <c r="B55" s="329" t="s">
        <v>790</v>
      </c>
      <c r="C55" s="329" t="s">
        <v>789</v>
      </c>
      <c r="D55" s="329" t="s">
        <v>788</v>
      </c>
      <c r="E55" s="118" t="s">
        <v>780</v>
      </c>
      <c r="F55" s="119" t="s">
        <v>781</v>
      </c>
      <c r="G55" s="119" t="s">
        <v>782</v>
      </c>
      <c r="H55" s="119" t="s">
        <v>783</v>
      </c>
      <c r="I55" s="120"/>
      <c r="J55" s="139" t="s">
        <v>1068</v>
      </c>
      <c r="K55" s="118"/>
      <c r="L55" s="119" t="s">
        <v>968</v>
      </c>
      <c r="M55" s="119"/>
      <c r="N55" s="119" t="s">
        <v>968</v>
      </c>
      <c r="O55" s="120"/>
      <c r="P55" s="155">
        <v>5</v>
      </c>
      <c r="Q55" s="146">
        <v>5</v>
      </c>
      <c r="R55" s="213">
        <v>4</v>
      </c>
      <c r="S55" s="180">
        <f t="shared" si="0"/>
        <v>100</v>
      </c>
    </row>
    <row r="56" spans="1:19" ht="85.05" customHeight="1" thickBot="1" x14ac:dyDescent="0.35">
      <c r="A56" s="331"/>
      <c r="B56" s="331"/>
      <c r="C56" s="331"/>
      <c r="D56" s="331"/>
      <c r="E56" s="121" t="s">
        <v>784</v>
      </c>
      <c r="F56" s="122" t="s">
        <v>785</v>
      </c>
      <c r="G56" s="122" t="s">
        <v>786</v>
      </c>
      <c r="H56" s="122" t="s">
        <v>787</v>
      </c>
      <c r="I56" s="123"/>
      <c r="J56" s="141" t="s">
        <v>1069</v>
      </c>
      <c r="K56" s="121"/>
      <c r="L56" s="122"/>
      <c r="M56" s="122"/>
      <c r="N56" s="122"/>
      <c r="O56" s="123" t="s">
        <v>968</v>
      </c>
      <c r="P56" s="149">
        <v>5</v>
      </c>
      <c r="Q56" s="122">
        <v>4</v>
      </c>
      <c r="R56" s="159">
        <v>4</v>
      </c>
      <c r="S56" s="180">
        <f t="shared" si="0"/>
        <v>80</v>
      </c>
    </row>
    <row r="57" spans="1:19" ht="85.05" customHeight="1" thickBot="1" x14ac:dyDescent="0.35">
      <c r="A57" s="329" t="s">
        <v>803</v>
      </c>
      <c r="B57" s="329" t="s">
        <v>802</v>
      </c>
      <c r="C57" s="329" t="s">
        <v>801</v>
      </c>
      <c r="D57" s="329" t="s">
        <v>800</v>
      </c>
      <c r="E57" s="118" t="s">
        <v>792</v>
      </c>
      <c r="F57" s="119" t="s">
        <v>793</v>
      </c>
      <c r="G57" s="124" t="s">
        <v>794</v>
      </c>
      <c r="H57" s="119"/>
      <c r="I57" s="120"/>
      <c r="J57" s="139" t="s">
        <v>1070</v>
      </c>
      <c r="K57" s="118"/>
      <c r="L57" s="119" t="s">
        <v>968</v>
      </c>
      <c r="M57" s="119"/>
      <c r="N57" s="119" t="s">
        <v>968</v>
      </c>
      <c r="O57" s="120"/>
      <c r="P57" s="147">
        <v>8</v>
      </c>
      <c r="Q57" s="119">
        <v>4</v>
      </c>
      <c r="R57" s="158">
        <v>5</v>
      </c>
      <c r="S57" s="180">
        <f t="shared" si="0"/>
        <v>160</v>
      </c>
    </row>
    <row r="58" spans="1:19" ht="121.8" customHeight="1" thickBot="1" x14ac:dyDescent="0.35">
      <c r="A58" s="330"/>
      <c r="B58" s="330"/>
      <c r="C58" s="330"/>
      <c r="D58" s="330"/>
      <c r="E58" s="52" t="s">
        <v>795</v>
      </c>
      <c r="F58" s="41" t="s">
        <v>796</v>
      </c>
      <c r="G58" s="40"/>
      <c r="H58" s="40"/>
      <c r="I58" s="57"/>
      <c r="J58" s="140" t="s">
        <v>1070</v>
      </c>
      <c r="K58" s="52"/>
      <c r="L58" s="40" t="s">
        <v>968</v>
      </c>
      <c r="M58" s="40"/>
      <c r="N58" s="40" t="s">
        <v>968</v>
      </c>
      <c r="O58" s="57"/>
      <c r="P58" s="148">
        <v>8</v>
      </c>
      <c r="Q58" s="40">
        <v>4</v>
      </c>
      <c r="R58" s="212">
        <v>5</v>
      </c>
      <c r="S58" s="180">
        <f t="shared" si="0"/>
        <v>160</v>
      </c>
    </row>
    <row r="59" spans="1:19" ht="85.05" customHeight="1" thickBot="1" x14ac:dyDescent="0.35">
      <c r="A59" s="344"/>
      <c r="B59" s="344"/>
      <c r="C59" s="344"/>
      <c r="D59" s="344"/>
      <c r="E59" s="125" t="s">
        <v>1130</v>
      </c>
      <c r="F59" s="134" t="s">
        <v>1131</v>
      </c>
      <c r="G59" s="110" t="s">
        <v>1132</v>
      </c>
      <c r="H59" s="110"/>
      <c r="I59" s="67"/>
      <c r="J59" s="253"/>
      <c r="K59" s="125"/>
      <c r="L59" s="110"/>
      <c r="M59" s="110"/>
      <c r="N59" s="110" t="s">
        <v>968</v>
      </c>
      <c r="O59" s="67"/>
      <c r="P59" s="150">
        <v>8</v>
      </c>
      <c r="Q59" s="110">
        <v>5</v>
      </c>
      <c r="R59" s="215">
        <v>3</v>
      </c>
      <c r="S59" s="251">
        <f t="shared" si="0"/>
        <v>120</v>
      </c>
    </row>
    <row r="60" spans="1:19" ht="85.05" customHeight="1" thickBot="1" x14ac:dyDescent="0.35">
      <c r="A60" s="331"/>
      <c r="B60" s="331"/>
      <c r="C60" s="331"/>
      <c r="D60" s="331"/>
      <c r="E60" s="121" t="s">
        <v>797</v>
      </c>
      <c r="F60" s="122" t="s">
        <v>798</v>
      </c>
      <c r="G60" s="129" t="s">
        <v>799</v>
      </c>
      <c r="H60" s="122"/>
      <c r="I60" s="123"/>
      <c r="J60" s="141" t="s">
        <v>1070</v>
      </c>
      <c r="K60" s="121"/>
      <c r="L60" s="122" t="s">
        <v>968</v>
      </c>
      <c r="M60" s="122"/>
      <c r="N60" s="122" t="s">
        <v>968</v>
      </c>
      <c r="O60" s="123"/>
      <c r="P60" s="149">
        <v>8</v>
      </c>
      <c r="Q60" s="122">
        <v>5</v>
      </c>
      <c r="R60" s="159">
        <v>5</v>
      </c>
      <c r="S60" s="180">
        <f t="shared" si="0"/>
        <v>200</v>
      </c>
    </row>
    <row r="61" spans="1:19" ht="85.05" customHeight="1" thickBot="1" x14ac:dyDescent="0.35">
      <c r="A61" s="279" t="s">
        <v>815</v>
      </c>
      <c r="B61" s="279" t="s">
        <v>814</v>
      </c>
      <c r="C61" s="279" t="s">
        <v>816</v>
      </c>
      <c r="D61" s="279" t="s">
        <v>817</v>
      </c>
      <c r="E61" s="118" t="s">
        <v>804</v>
      </c>
      <c r="F61" s="119" t="s">
        <v>805</v>
      </c>
      <c r="G61" s="124" t="s">
        <v>806</v>
      </c>
      <c r="H61" s="119"/>
      <c r="I61" s="120"/>
      <c r="J61" s="139" t="s">
        <v>1071</v>
      </c>
      <c r="K61" s="118"/>
      <c r="L61" s="119" t="s">
        <v>968</v>
      </c>
      <c r="M61" s="119"/>
      <c r="N61" s="119"/>
      <c r="O61" s="120" t="s">
        <v>968</v>
      </c>
      <c r="P61" s="147">
        <v>2</v>
      </c>
      <c r="Q61" s="119">
        <v>4</v>
      </c>
      <c r="R61" s="158">
        <v>5</v>
      </c>
      <c r="S61" s="180">
        <f t="shared" si="0"/>
        <v>40</v>
      </c>
    </row>
    <row r="62" spans="1:19" ht="85.05" customHeight="1" thickBot="1" x14ac:dyDescent="0.35">
      <c r="A62" s="280"/>
      <c r="B62" s="280"/>
      <c r="C62" s="280"/>
      <c r="D62" s="280"/>
      <c r="E62" s="52" t="s">
        <v>807</v>
      </c>
      <c r="F62" s="40" t="s">
        <v>808</v>
      </c>
      <c r="G62" s="40" t="s">
        <v>809</v>
      </c>
      <c r="H62" s="40" t="s">
        <v>810</v>
      </c>
      <c r="I62" s="57"/>
      <c r="J62" s="140" t="s">
        <v>1071</v>
      </c>
      <c r="K62" s="52"/>
      <c r="L62" s="40" t="s">
        <v>968</v>
      </c>
      <c r="M62" s="40"/>
      <c r="N62" s="40"/>
      <c r="O62" s="57" t="s">
        <v>968</v>
      </c>
      <c r="P62" s="148">
        <v>2</v>
      </c>
      <c r="Q62" s="40">
        <v>4</v>
      </c>
      <c r="R62" s="212">
        <v>5</v>
      </c>
      <c r="S62" s="180">
        <f t="shared" si="0"/>
        <v>40</v>
      </c>
    </row>
    <row r="63" spans="1:19" ht="85.05" customHeight="1" thickBot="1" x14ac:dyDescent="0.35">
      <c r="A63" s="281"/>
      <c r="B63" s="281"/>
      <c r="C63" s="281"/>
      <c r="D63" s="281"/>
      <c r="E63" s="121" t="s">
        <v>811</v>
      </c>
      <c r="F63" s="122" t="s">
        <v>812</v>
      </c>
      <c r="G63" s="129" t="s">
        <v>813</v>
      </c>
      <c r="H63" s="122"/>
      <c r="I63" s="123"/>
      <c r="J63" s="141" t="s">
        <v>1071</v>
      </c>
      <c r="K63" s="121"/>
      <c r="L63" s="122" t="s">
        <v>968</v>
      </c>
      <c r="M63" s="122"/>
      <c r="N63" s="122"/>
      <c r="O63" s="123" t="s">
        <v>968</v>
      </c>
      <c r="P63" s="149">
        <v>2</v>
      </c>
      <c r="Q63" s="122">
        <v>4</v>
      </c>
      <c r="R63" s="159">
        <v>5</v>
      </c>
      <c r="S63" s="169">
        <f t="shared" si="0"/>
        <v>40</v>
      </c>
    </row>
    <row r="64" spans="1:19" ht="85.05" customHeight="1" x14ac:dyDescent="0.3"/>
    <row r="65" ht="85.05" customHeight="1" x14ac:dyDescent="0.3"/>
    <row r="66" ht="85.05" customHeight="1" x14ac:dyDescent="0.3"/>
    <row r="67" ht="85.05" customHeight="1" x14ac:dyDescent="0.3"/>
    <row r="68" ht="85.05" customHeight="1" x14ac:dyDescent="0.3"/>
    <row r="69" ht="85.05" customHeight="1" x14ac:dyDescent="0.3"/>
    <row r="70" ht="85.05" customHeight="1" x14ac:dyDescent="0.3"/>
    <row r="71" ht="85.05" customHeight="1" x14ac:dyDescent="0.3"/>
    <row r="72" ht="85.05" customHeight="1" x14ac:dyDescent="0.3"/>
    <row r="73" ht="85.05" customHeight="1" x14ac:dyDescent="0.3"/>
    <row r="74" ht="85.05" customHeight="1" x14ac:dyDescent="0.3"/>
    <row r="75" ht="85.05" customHeight="1" x14ac:dyDescent="0.3"/>
    <row r="76" ht="85.05" customHeight="1" x14ac:dyDescent="0.3"/>
    <row r="77" ht="85.05" customHeight="1" x14ac:dyDescent="0.3"/>
    <row r="78" ht="85.05" customHeight="1" x14ac:dyDescent="0.3"/>
    <row r="79" ht="85.05" customHeight="1" x14ac:dyDescent="0.3"/>
    <row r="80" ht="85.05" customHeight="1" x14ac:dyDescent="0.3"/>
    <row r="81" ht="85.05" customHeight="1" x14ac:dyDescent="0.3"/>
    <row r="82" ht="85.05" customHeight="1" x14ac:dyDescent="0.3"/>
    <row r="83" ht="85.05" customHeight="1" x14ac:dyDescent="0.3"/>
    <row r="84" ht="85.05" customHeight="1" x14ac:dyDescent="0.3"/>
    <row r="85" ht="85.05" customHeight="1" x14ac:dyDescent="0.3"/>
    <row r="86" ht="85.05" customHeight="1" x14ac:dyDescent="0.3"/>
    <row r="87" ht="85.05" customHeight="1" x14ac:dyDescent="0.3"/>
    <row r="88" ht="85.05" customHeight="1" x14ac:dyDescent="0.3"/>
    <row r="89" ht="85.05" customHeight="1" x14ac:dyDescent="0.3"/>
    <row r="90" ht="85.05" customHeight="1" x14ac:dyDescent="0.3"/>
    <row r="91" ht="85.05" customHeight="1" x14ac:dyDescent="0.3"/>
    <row r="92" ht="85.05" customHeight="1" x14ac:dyDescent="0.3"/>
    <row r="93" ht="85.05" customHeight="1" x14ac:dyDescent="0.3"/>
    <row r="94" ht="85.05" customHeight="1" x14ac:dyDescent="0.3"/>
    <row r="95" ht="85.05" customHeight="1" x14ac:dyDescent="0.3"/>
    <row r="96" ht="85.05" customHeight="1" x14ac:dyDescent="0.3"/>
    <row r="97" ht="85.05" customHeight="1" x14ac:dyDescent="0.3"/>
    <row r="98" ht="85.05" customHeight="1" x14ac:dyDescent="0.3"/>
    <row r="99" ht="85.05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25.2" customHeight="1" x14ac:dyDescent="0.3"/>
    <row r="156" ht="25.2" customHeight="1" x14ac:dyDescent="0.3"/>
    <row r="157" ht="25.2" customHeight="1" x14ac:dyDescent="0.3"/>
    <row r="158" ht="25.2" customHeight="1" x14ac:dyDescent="0.3"/>
    <row r="159" ht="15" customHeight="1" x14ac:dyDescent="0.3"/>
  </sheetData>
  <mergeCells count="69">
    <mergeCell ref="D57:D60"/>
    <mergeCell ref="C57:C60"/>
    <mergeCell ref="B57:B60"/>
    <mergeCell ref="A57:A60"/>
    <mergeCell ref="D61:D63"/>
    <mergeCell ref="C61:C63"/>
    <mergeCell ref="B61:B63"/>
    <mergeCell ref="A61:A63"/>
    <mergeCell ref="D52:D54"/>
    <mergeCell ref="C52:C54"/>
    <mergeCell ref="B52:B54"/>
    <mergeCell ref="A52:A54"/>
    <mergeCell ref="D55:D56"/>
    <mergeCell ref="C55:C56"/>
    <mergeCell ref="B55:B56"/>
    <mergeCell ref="A55:A56"/>
    <mergeCell ref="D42:D46"/>
    <mergeCell ref="C42:C46"/>
    <mergeCell ref="B42:B46"/>
    <mergeCell ref="A42:A46"/>
    <mergeCell ref="D47:D51"/>
    <mergeCell ref="C47:C51"/>
    <mergeCell ref="B47:B51"/>
    <mergeCell ref="A47:A51"/>
    <mergeCell ref="C27:C35"/>
    <mergeCell ref="B27:B35"/>
    <mergeCell ref="A27:A35"/>
    <mergeCell ref="D36:D41"/>
    <mergeCell ref="C36:C41"/>
    <mergeCell ref="B36:B41"/>
    <mergeCell ref="A36:A41"/>
    <mergeCell ref="D27:D30"/>
    <mergeCell ref="D31:D35"/>
    <mergeCell ref="A5:S5"/>
    <mergeCell ref="A1:S1"/>
    <mergeCell ref="A2:S2"/>
    <mergeCell ref="A4:C4"/>
    <mergeCell ref="E4:I4"/>
    <mergeCell ref="J4:S4"/>
    <mergeCell ref="A6:S6"/>
    <mergeCell ref="A7:S7"/>
    <mergeCell ref="A8:S8"/>
    <mergeCell ref="A9:A11"/>
    <mergeCell ref="B9:B11"/>
    <mergeCell ref="C9:C11"/>
    <mergeCell ref="D9:D11"/>
    <mergeCell ref="E9:I11"/>
    <mergeCell ref="J9:J11"/>
    <mergeCell ref="K9:O9"/>
    <mergeCell ref="A12:S12"/>
    <mergeCell ref="P9:P11"/>
    <mergeCell ref="Q9:Q11"/>
    <mergeCell ref="R9:R11"/>
    <mergeCell ref="S9:S11"/>
    <mergeCell ref="K10:K11"/>
    <mergeCell ref="L10:L11"/>
    <mergeCell ref="M10:M11"/>
    <mergeCell ref="N10:N11"/>
    <mergeCell ref="O10:O11"/>
    <mergeCell ref="D13:D16"/>
    <mergeCell ref="D17:D20"/>
    <mergeCell ref="C13:C20"/>
    <mergeCell ref="B13:B20"/>
    <mergeCell ref="A13:A20"/>
    <mergeCell ref="D24:D26"/>
    <mergeCell ref="D21:D23"/>
    <mergeCell ref="C21:C26"/>
    <mergeCell ref="B21:B26"/>
    <mergeCell ref="A21:A26"/>
  </mergeCells>
  <conditionalFormatting sqref="S13:S63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A9EC-C166-4DB8-AAB9-295E38201657}">
  <dimension ref="A1:T157"/>
  <sheetViews>
    <sheetView zoomScale="50" zoomScaleNormal="50" workbookViewId="0">
      <selection activeCell="V30" sqref="V30"/>
    </sheetView>
  </sheetViews>
  <sheetFormatPr baseColWidth="10" defaultColWidth="11.44140625" defaultRowHeight="14.4" x14ac:dyDescent="0.3"/>
  <cols>
    <col min="1" max="1" width="11.5546875" customWidth="1"/>
    <col min="2" max="2" width="23.5546875" customWidth="1"/>
    <col min="3" max="3" width="24.44140625" customWidth="1"/>
    <col min="4" max="4" width="24.5546875" customWidth="1"/>
    <col min="5" max="9" width="20.6640625" customWidth="1"/>
    <col min="10" max="10" width="24.33203125" customWidth="1"/>
    <col min="11" max="19" width="5.33203125" customWidth="1"/>
  </cols>
  <sheetData>
    <row r="1" spans="1:20" ht="39.6" customHeight="1" thickBot="1" x14ac:dyDescent="0.3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4"/>
    </row>
    <row r="2" spans="1:20" ht="16.2" customHeight="1" thickBot="1" x14ac:dyDescent="0.35">
      <c r="A2" s="285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7"/>
    </row>
    <row r="3" spans="1:20" ht="6.6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3"/>
      <c r="R3" s="3"/>
      <c r="S3" s="3"/>
    </row>
    <row r="4" spans="1:20" ht="24" customHeight="1" thickBot="1" x14ac:dyDescent="0.35">
      <c r="A4" s="288" t="s">
        <v>2</v>
      </c>
      <c r="B4" s="289"/>
      <c r="C4" s="289"/>
      <c r="D4" s="4" t="s">
        <v>3</v>
      </c>
      <c r="E4" s="291" t="s">
        <v>4</v>
      </c>
      <c r="F4" s="289"/>
      <c r="G4" s="289"/>
      <c r="H4" s="289"/>
      <c r="I4" s="289"/>
      <c r="J4" s="288" t="s">
        <v>5</v>
      </c>
      <c r="K4" s="289"/>
      <c r="L4" s="289"/>
      <c r="M4" s="289"/>
      <c r="N4" s="289"/>
      <c r="O4" s="289"/>
      <c r="P4" s="289"/>
      <c r="Q4" s="289"/>
      <c r="R4" s="289"/>
      <c r="S4" s="292"/>
    </row>
    <row r="5" spans="1:20" ht="27" customHeight="1" thickBot="1" x14ac:dyDescent="0.35">
      <c r="A5" s="293" t="s">
        <v>818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5"/>
    </row>
    <row r="6" spans="1:20" ht="12.6" customHeight="1" thickBot="1" x14ac:dyDescent="0.3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0" ht="28.2" customHeight="1" thickBot="1" x14ac:dyDescent="0.35">
      <c r="A7" s="314" t="s">
        <v>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6"/>
    </row>
    <row r="8" spans="1:20" ht="10.95" customHeight="1" thickBot="1" x14ac:dyDescent="0.3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</row>
    <row r="9" spans="1:20" ht="40.200000000000003" customHeight="1" thickBot="1" x14ac:dyDescent="0.35">
      <c r="A9" s="302" t="s">
        <v>8</v>
      </c>
      <c r="B9" s="305" t="s">
        <v>9</v>
      </c>
      <c r="C9" s="299" t="s">
        <v>10</v>
      </c>
      <c r="D9" s="260" t="s">
        <v>11</v>
      </c>
      <c r="E9" s="263" t="s">
        <v>12</v>
      </c>
      <c r="F9" s="264"/>
      <c r="G9" s="264"/>
      <c r="H9" s="264"/>
      <c r="I9" s="264"/>
      <c r="J9" s="269" t="s">
        <v>13</v>
      </c>
      <c r="K9" s="317" t="s">
        <v>14</v>
      </c>
      <c r="L9" s="318"/>
      <c r="M9" s="318"/>
      <c r="N9" s="318"/>
      <c r="O9" s="319"/>
      <c r="P9" s="308" t="s">
        <v>15</v>
      </c>
      <c r="Q9" s="308" t="s">
        <v>16</v>
      </c>
      <c r="R9" s="308" t="s">
        <v>17</v>
      </c>
      <c r="S9" s="311" t="s">
        <v>18</v>
      </c>
    </row>
    <row r="10" spans="1:20" ht="15" customHeight="1" x14ac:dyDescent="0.3">
      <c r="A10" s="303"/>
      <c r="B10" s="306"/>
      <c r="C10" s="300"/>
      <c r="D10" s="261"/>
      <c r="E10" s="265"/>
      <c r="F10" s="266"/>
      <c r="G10" s="266"/>
      <c r="H10" s="266"/>
      <c r="I10" s="266"/>
      <c r="J10" s="270"/>
      <c r="K10" s="320" t="s">
        <v>19</v>
      </c>
      <c r="L10" s="322" t="s">
        <v>20</v>
      </c>
      <c r="M10" s="322" t="s">
        <v>21</v>
      </c>
      <c r="N10" s="322" t="s">
        <v>22</v>
      </c>
      <c r="O10" s="324" t="s">
        <v>23</v>
      </c>
      <c r="P10" s="309"/>
      <c r="Q10" s="309"/>
      <c r="R10" s="309"/>
      <c r="S10" s="312"/>
    </row>
    <row r="11" spans="1:20" ht="159" customHeight="1" thickBot="1" x14ac:dyDescent="0.35">
      <c r="A11" s="304"/>
      <c r="B11" s="307"/>
      <c r="C11" s="301"/>
      <c r="D11" s="262"/>
      <c r="E11" s="267"/>
      <c r="F11" s="268"/>
      <c r="G11" s="268"/>
      <c r="H11" s="268"/>
      <c r="I11" s="268"/>
      <c r="J11" s="271"/>
      <c r="K11" s="321"/>
      <c r="L11" s="323"/>
      <c r="M11" s="323"/>
      <c r="N11" s="323"/>
      <c r="O11" s="325"/>
      <c r="P11" s="310"/>
      <c r="Q11" s="310"/>
      <c r="R11" s="310"/>
      <c r="S11" s="313"/>
    </row>
    <row r="12" spans="1:20" ht="11.4" customHeight="1" thickBot="1" x14ac:dyDescent="0.3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37"/>
    </row>
    <row r="13" spans="1:20" ht="85.8" customHeight="1" thickBot="1" x14ac:dyDescent="0.35">
      <c r="A13" s="329" t="s">
        <v>827</v>
      </c>
      <c r="B13" s="329" t="s">
        <v>826</v>
      </c>
      <c r="C13" s="329" t="s">
        <v>825</v>
      </c>
      <c r="D13" s="329" t="s">
        <v>824</v>
      </c>
      <c r="E13" s="118" t="s">
        <v>819</v>
      </c>
      <c r="F13" s="157" t="s">
        <v>828</v>
      </c>
      <c r="G13" s="119" t="s">
        <v>820</v>
      </c>
      <c r="H13" s="119"/>
      <c r="I13" s="158"/>
      <c r="J13" s="143" t="s">
        <v>1072</v>
      </c>
      <c r="K13" s="118"/>
      <c r="L13" s="119" t="s">
        <v>968</v>
      </c>
      <c r="M13" s="119"/>
      <c r="N13" s="119" t="s">
        <v>968</v>
      </c>
      <c r="O13" s="120"/>
      <c r="P13" s="118">
        <v>9</v>
      </c>
      <c r="Q13" s="119">
        <v>4</v>
      </c>
      <c r="R13" s="158">
        <v>2</v>
      </c>
      <c r="S13" s="180">
        <f>P13*Q13*R13</f>
        <v>72</v>
      </c>
    </row>
    <row r="14" spans="1:20" ht="100.2" customHeight="1" thickBot="1" x14ac:dyDescent="0.35">
      <c r="A14" s="331"/>
      <c r="B14" s="331"/>
      <c r="C14" s="331"/>
      <c r="D14" s="331"/>
      <c r="E14" s="121" t="s">
        <v>821</v>
      </c>
      <c r="F14" s="122" t="s">
        <v>822</v>
      </c>
      <c r="G14" s="122" t="s">
        <v>823</v>
      </c>
      <c r="H14" s="122"/>
      <c r="I14" s="159"/>
      <c r="J14" s="145" t="s">
        <v>1072</v>
      </c>
      <c r="K14" s="121"/>
      <c r="L14" s="122" t="s">
        <v>968</v>
      </c>
      <c r="M14" s="122"/>
      <c r="N14" s="122" t="s">
        <v>968</v>
      </c>
      <c r="O14" s="123"/>
      <c r="P14" s="121">
        <v>9</v>
      </c>
      <c r="Q14" s="122">
        <v>3</v>
      </c>
      <c r="R14" s="159">
        <v>2</v>
      </c>
      <c r="S14" s="180">
        <f t="shared" ref="S14:S42" si="0">P14*Q14*R14</f>
        <v>54</v>
      </c>
    </row>
    <row r="15" spans="1:20" ht="125.4" customHeight="1" thickBot="1" x14ac:dyDescent="0.35">
      <c r="A15" s="329" t="s">
        <v>838</v>
      </c>
      <c r="B15" s="329" t="s">
        <v>837</v>
      </c>
      <c r="C15" s="329" t="s">
        <v>836</v>
      </c>
      <c r="D15" s="329" t="s">
        <v>835</v>
      </c>
      <c r="E15" s="118" t="s">
        <v>829</v>
      </c>
      <c r="F15" s="119" t="s">
        <v>830</v>
      </c>
      <c r="G15" s="119" t="s">
        <v>831</v>
      </c>
      <c r="H15" s="119"/>
      <c r="I15" s="120"/>
      <c r="J15" s="143" t="s">
        <v>1073</v>
      </c>
      <c r="K15" s="118"/>
      <c r="L15" s="119"/>
      <c r="M15" s="119"/>
      <c r="N15" s="119"/>
      <c r="O15" s="120" t="s">
        <v>968</v>
      </c>
      <c r="P15" s="118">
        <v>7</v>
      </c>
      <c r="Q15" s="119">
        <v>3</v>
      </c>
      <c r="R15" s="158">
        <v>2</v>
      </c>
      <c r="S15" s="180">
        <f t="shared" si="0"/>
        <v>42</v>
      </c>
    </row>
    <row r="16" spans="1:20" ht="112.2" customHeight="1" thickBot="1" x14ac:dyDescent="0.35">
      <c r="A16" s="331"/>
      <c r="B16" s="331"/>
      <c r="C16" s="331"/>
      <c r="D16" s="331"/>
      <c r="E16" s="121" t="s">
        <v>832</v>
      </c>
      <c r="F16" s="122" t="s">
        <v>833</v>
      </c>
      <c r="G16" s="122" t="s">
        <v>834</v>
      </c>
      <c r="H16" s="122"/>
      <c r="I16" s="123"/>
      <c r="J16" s="145" t="s">
        <v>1073</v>
      </c>
      <c r="K16" s="121"/>
      <c r="L16" s="122"/>
      <c r="M16" s="122"/>
      <c r="N16" s="122"/>
      <c r="O16" s="123" t="s">
        <v>968</v>
      </c>
      <c r="P16" s="121">
        <v>7</v>
      </c>
      <c r="Q16" s="122">
        <v>3</v>
      </c>
      <c r="R16" s="159">
        <v>2</v>
      </c>
      <c r="S16" s="180">
        <f t="shared" si="0"/>
        <v>42</v>
      </c>
    </row>
    <row r="17" spans="1:19" ht="117" customHeight="1" thickBot="1" x14ac:dyDescent="0.35">
      <c r="A17" s="329" t="s">
        <v>849</v>
      </c>
      <c r="B17" s="329" t="s">
        <v>848</v>
      </c>
      <c r="C17" s="329" t="s">
        <v>847</v>
      </c>
      <c r="D17" s="329" t="s">
        <v>846</v>
      </c>
      <c r="E17" s="161" t="s">
        <v>839</v>
      </c>
      <c r="F17" s="157" t="s">
        <v>840</v>
      </c>
      <c r="G17" s="119" t="s">
        <v>841</v>
      </c>
      <c r="H17" s="119"/>
      <c r="I17" s="120"/>
      <c r="J17" s="160" t="s">
        <v>1074</v>
      </c>
      <c r="K17" s="118"/>
      <c r="L17" s="119" t="s">
        <v>968</v>
      </c>
      <c r="M17" s="119"/>
      <c r="N17" s="119"/>
      <c r="O17" s="120" t="s">
        <v>968</v>
      </c>
      <c r="P17" s="155">
        <v>7</v>
      </c>
      <c r="Q17" s="146">
        <v>4</v>
      </c>
      <c r="R17" s="213">
        <v>2</v>
      </c>
      <c r="S17" s="180">
        <f t="shared" si="0"/>
        <v>56</v>
      </c>
    </row>
    <row r="18" spans="1:19" ht="103.2" customHeight="1" thickBot="1" x14ac:dyDescent="0.35">
      <c r="A18" s="330"/>
      <c r="B18" s="330"/>
      <c r="C18" s="330"/>
      <c r="D18" s="330"/>
      <c r="E18" s="162" t="s">
        <v>842</v>
      </c>
      <c r="F18" s="156" t="s">
        <v>843</v>
      </c>
      <c r="G18" s="40"/>
      <c r="H18" s="40"/>
      <c r="I18" s="57"/>
      <c r="J18" s="144" t="s">
        <v>1075</v>
      </c>
      <c r="K18" s="52"/>
      <c r="L18" s="40"/>
      <c r="M18" s="40"/>
      <c r="N18" s="40"/>
      <c r="O18" s="57" t="s">
        <v>968</v>
      </c>
      <c r="P18" s="148">
        <v>7</v>
      </c>
      <c r="Q18" s="40">
        <v>3</v>
      </c>
      <c r="R18" s="212">
        <v>2</v>
      </c>
      <c r="S18" s="180">
        <f t="shared" si="0"/>
        <v>42</v>
      </c>
    </row>
    <row r="19" spans="1:19" ht="127.2" customHeight="1" thickBot="1" x14ac:dyDescent="0.35">
      <c r="A19" s="331"/>
      <c r="B19" s="331"/>
      <c r="C19" s="331"/>
      <c r="D19" s="331"/>
      <c r="E19" s="154" t="s">
        <v>844</v>
      </c>
      <c r="F19" s="122" t="s">
        <v>845</v>
      </c>
      <c r="G19" s="122"/>
      <c r="H19" s="122"/>
      <c r="I19" s="123"/>
      <c r="J19" s="145" t="s">
        <v>1076</v>
      </c>
      <c r="K19" s="121"/>
      <c r="L19" s="122"/>
      <c r="M19" s="122"/>
      <c r="N19" s="122"/>
      <c r="O19" s="123" t="s">
        <v>968</v>
      </c>
      <c r="P19" s="149">
        <v>7</v>
      </c>
      <c r="Q19" s="122">
        <v>4</v>
      </c>
      <c r="R19" s="159">
        <v>2</v>
      </c>
      <c r="S19" s="180">
        <f t="shared" si="0"/>
        <v>56</v>
      </c>
    </row>
    <row r="20" spans="1:19" ht="85.05" customHeight="1" thickBot="1" x14ac:dyDescent="0.35">
      <c r="A20" s="329" t="s">
        <v>859</v>
      </c>
      <c r="B20" s="329" t="s">
        <v>858</v>
      </c>
      <c r="C20" s="329" t="s">
        <v>857</v>
      </c>
      <c r="D20" s="329" t="s">
        <v>856</v>
      </c>
      <c r="E20" s="118" t="s">
        <v>850</v>
      </c>
      <c r="F20" s="119" t="s">
        <v>851</v>
      </c>
      <c r="G20" s="119" t="s">
        <v>852</v>
      </c>
      <c r="H20" s="119"/>
      <c r="I20" s="120"/>
      <c r="J20" s="143" t="s">
        <v>1077</v>
      </c>
      <c r="K20" s="118"/>
      <c r="L20" s="119" t="s">
        <v>968</v>
      </c>
      <c r="M20" s="119"/>
      <c r="N20" s="119" t="s">
        <v>968</v>
      </c>
      <c r="O20" s="120"/>
      <c r="P20" s="118">
        <v>9</v>
      </c>
      <c r="Q20" s="119">
        <v>4</v>
      </c>
      <c r="R20" s="158">
        <v>3</v>
      </c>
      <c r="S20" s="180">
        <f t="shared" si="0"/>
        <v>108</v>
      </c>
    </row>
    <row r="21" spans="1:19" ht="85.05" customHeight="1" thickBot="1" x14ac:dyDescent="0.35">
      <c r="A21" s="331"/>
      <c r="B21" s="331"/>
      <c r="C21" s="331"/>
      <c r="D21" s="331"/>
      <c r="E21" s="154" t="s">
        <v>853</v>
      </c>
      <c r="F21" s="122" t="s">
        <v>854</v>
      </c>
      <c r="G21" s="122" t="s">
        <v>855</v>
      </c>
      <c r="H21" s="122"/>
      <c r="I21" s="123"/>
      <c r="J21" s="145" t="s">
        <v>1078</v>
      </c>
      <c r="K21" s="121"/>
      <c r="L21" s="122"/>
      <c r="M21" s="122"/>
      <c r="N21" s="122"/>
      <c r="O21" s="123" t="s">
        <v>968</v>
      </c>
      <c r="P21" s="121">
        <v>4</v>
      </c>
      <c r="Q21" s="122">
        <v>4</v>
      </c>
      <c r="R21" s="159">
        <v>3</v>
      </c>
      <c r="S21" s="180">
        <f t="shared" si="0"/>
        <v>48</v>
      </c>
    </row>
    <row r="22" spans="1:19" ht="99.6" customHeight="1" thickBot="1" x14ac:dyDescent="0.35">
      <c r="A22" s="329" t="s">
        <v>873</v>
      </c>
      <c r="B22" s="329" t="s">
        <v>872</v>
      </c>
      <c r="C22" s="329" t="s">
        <v>871</v>
      </c>
      <c r="D22" s="329" t="s">
        <v>870</v>
      </c>
      <c r="E22" s="118" t="s">
        <v>860</v>
      </c>
      <c r="F22" s="119" t="s">
        <v>861</v>
      </c>
      <c r="G22" s="119" t="s">
        <v>862</v>
      </c>
      <c r="H22" s="119" t="s">
        <v>863</v>
      </c>
      <c r="I22" s="120"/>
      <c r="J22" s="143" t="s">
        <v>1094</v>
      </c>
      <c r="K22" s="118"/>
      <c r="L22" s="119" t="s">
        <v>968</v>
      </c>
      <c r="M22" s="119"/>
      <c r="N22" s="119" t="s">
        <v>968</v>
      </c>
      <c r="O22" s="120"/>
      <c r="P22" s="118">
        <v>7</v>
      </c>
      <c r="Q22" s="119">
        <v>3</v>
      </c>
      <c r="R22" s="158">
        <v>3</v>
      </c>
      <c r="S22" s="180">
        <f t="shared" si="0"/>
        <v>63</v>
      </c>
    </row>
    <row r="23" spans="1:19" ht="112.2" customHeight="1" thickBot="1" x14ac:dyDescent="0.35">
      <c r="A23" s="330"/>
      <c r="B23" s="330"/>
      <c r="C23" s="330"/>
      <c r="D23" s="330"/>
      <c r="E23" s="52" t="s">
        <v>864</v>
      </c>
      <c r="F23" s="40" t="s">
        <v>865</v>
      </c>
      <c r="G23" s="156" t="s">
        <v>866</v>
      </c>
      <c r="H23" s="40"/>
      <c r="I23" s="57"/>
      <c r="J23" s="144" t="s">
        <v>1079</v>
      </c>
      <c r="K23" s="52"/>
      <c r="L23" s="40" t="s">
        <v>968</v>
      </c>
      <c r="M23" s="40"/>
      <c r="N23" s="40" t="s">
        <v>968</v>
      </c>
      <c r="O23" s="57"/>
      <c r="P23" s="52">
        <v>7</v>
      </c>
      <c r="Q23" s="40">
        <v>4</v>
      </c>
      <c r="R23" s="212">
        <v>3</v>
      </c>
      <c r="S23" s="180">
        <f t="shared" si="0"/>
        <v>84</v>
      </c>
    </row>
    <row r="24" spans="1:19" ht="138" customHeight="1" thickBot="1" x14ac:dyDescent="0.35">
      <c r="A24" s="331"/>
      <c r="B24" s="331"/>
      <c r="C24" s="331"/>
      <c r="D24" s="331"/>
      <c r="E24" s="121" t="s">
        <v>867</v>
      </c>
      <c r="F24" s="122" t="s">
        <v>868</v>
      </c>
      <c r="G24" s="122" t="s">
        <v>869</v>
      </c>
      <c r="H24" s="122"/>
      <c r="I24" s="123"/>
      <c r="J24" s="145" t="s">
        <v>1080</v>
      </c>
      <c r="K24" s="121"/>
      <c r="L24" s="122"/>
      <c r="M24" s="122"/>
      <c r="N24" s="122" t="s">
        <v>968</v>
      </c>
      <c r="O24" s="123"/>
      <c r="P24" s="121">
        <v>7</v>
      </c>
      <c r="Q24" s="122">
        <v>3</v>
      </c>
      <c r="R24" s="159">
        <v>3</v>
      </c>
      <c r="S24" s="180">
        <f t="shared" si="0"/>
        <v>63</v>
      </c>
    </row>
    <row r="25" spans="1:19" ht="114.6" customHeight="1" thickBot="1" x14ac:dyDescent="0.35">
      <c r="A25" s="329" t="s">
        <v>886</v>
      </c>
      <c r="B25" s="329" t="s">
        <v>885</v>
      </c>
      <c r="C25" s="329" t="s">
        <v>884</v>
      </c>
      <c r="D25" s="329" t="s">
        <v>883</v>
      </c>
      <c r="E25" s="118" t="s">
        <v>874</v>
      </c>
      <c r="F25" s="119" t="s">
        <v>875</v>
      </c>
      <c r="G25" s="119" t="s">
        <v>876</v>
      </c>
      <c r="H25" s="119"/>
      <c r="I25" s="120"/>
      <c r="J25" s="143" t="s">
        <v>1083</v>
      </c>
      <c r="K25" s="118"/>
      <c r="L25" s="119"/>
      <c r="M25" s="119"/>
      <c r="N25" s="119" t="s">
        <v>968</v>
      </c>
      <c r="O25" s="120"/>
      <c r="P25" s="147">
        <v>7</v>
      </c>
      <c r="Q25" s="119">
        <v>3</v>
      </c>
      <c r="R25" s="158">
        <v>3</v>
      </c>
      <c r="S25" s="180">
        <f t="shared" si="0"/>
        <v>63</v>
      </c>
    </row>
    <row r="26" spans="1:19" ht="103.2" customHeight="1" thickBot="1" x14ac:dyDescent="0.35">
      <c r="A26" s="330"/>
      <c r="B26" s="330"/>
      <c r="C26" s="330"/>
      <c r="D26" s="330"/>
      <c r="E26" s="52" t="s">
        <v>877</v>
      </c>
      <c r="F26" s="40" t="s">
        <v>878</v>
      </c>
      <c r="G26" s="40" t="s">
        <v>879</v>
      </c>
      <c r="H26" s="40"/>
      <c r="I26" s="57"/>
      <c r="J26" s="144" t="s">
        <v>1082</v>
      </c>
      <c r="K26" s="52"/>
      <c r="L26" s="40"/>
      <c r="M26" s="40"/>
      <c r="N26" s="40" t="s">
        <v>968</v>
      </c>
      <c r="O26" s="57"/>
      <c r="P26" s="148">
        <v>7</v>
      </c>
      <c r="Q26" s="40">
        <v>4</v>
      </c>
      <c r="R26" s="212">
        <v>3</v>
      </c>
      <c r="S26" s="180">
        <f t="shared" si="0"/>
        <v>84</v>
      </c>
    </row>
    <row r="27" spans="1:19" ht="129.6" customHeight="1" thickBot="1" x14ac:dyDescent="0.35">
      <c r="A27" s="331"/>
      <c r="B27" s="331"/>
      <c r="C27" s="331"/>
      <c r="D27" s="331"/>
      <c r="E27" s="154" t="s">
        <v>880</v>
      </c>
      <c r="F27" s="122" t="s">
        <v>881</v>
      </c>
      <c r="G27" s="122" t="s">
        <v>882</v>
      </c>
      <c r="H27" s="122"/>
      <c r="I27" s="123"/>
      <c r="J27" s="145" t="s">
        <v>1081</v>
      </c>
      <c r="K27" s="121"/>
      <c r="L27" s="122"/>
      <c r="M27" s="122"/>
      <c r="N27" s="122" t="s">
        <v>968</v>
      </c>
      <c r="O27" s="123"/>
      <c r="P27" s="150">
        <v>7</v>
      </c>
      <c r="Q27" s="110">
        <v>4</v>
      </c>
      <c r="R27" s="215">
        <v>3</v>
      </c>
      <c r="S27" s="180">
        <f t="shared" si="0"/>
        <v>84</v>
      </c>
    </row>
    <row r="28" spans="1:19" ht="85.05" customHeight="1" thickBot="1" x14ac:dyDescent="0.35">
      <c r="A28" s="169" t="s">
        <v>892</v>
      </c>
      <c r="B28" s="169" t="s">
        <v>891</v>
      </c>
      <c r="C28" s="169" t="s">
        <v>890</v>
      </c>
      <c r="D28" s="171" t="s">
        <v>889</v>
      </c>
      <c r="E28" s="170" t="s">
        <v>893</v>
      </c>
      <c r="F28" s="165" t="s">
        <v>887</v>
      </c>
      <c r="G28" s="167" t="s">
        <v>888</v>
      </c>
      <c r="H28" s="165"/>
      <c r="I28" s="168"/>
      <c r="J28" s="169" t="s">
        <v>1084</v>
      </c>
      <c r="K28" s="164"/>
      <c r="L28" s="165"/>
      <c r="M28" s="165"/>
      <c r="N28" s="165" t="s">
        <v>968</v>
      </c>
      <c r="O28" s="166"/>
      <c r="P28" s="164">
        <v>7</v>
      </c>
      <c r="Q28" s="165">
        <v>3</v>
      </c>
      <c r="R28" s="168">
        <v>3</v>
      </c>
      <c r="S28" s="180">
        <f t="shared" si="0"/>
        <v>63</v>
      </c>
    </row>
    <row r="29" spans="1:19" ht="85.05" customHeight="1" thickBot="1" x14ac:dyDescent="0.35">
      <c r="A29" s="346" t="s">
        <v>905</v>
      </c>
      <c r="B29" s="329" t="s">
        <v>904</v>
      </c>
      <c r="C29" s="329" t="s">
        <v>903</v>
      </c>
      <c r="D29" s="329" t="s">
        <v>902</v>
      </c>
      <c r="E29" s="118" t="s">
        <v>1085</v>
      </c>
      <c r="F29" s="119" t="s">
        <v>894</v>
      </c>
      <c r="G29" s="119" t="s">
        <v>895</v>
      </c>
      <c r="H29" s="119"/>
      <c r="I29" s="120"/>
      <c r="J29" s="160" t="s">
        <v>1086</v>
      </c>
      <c r="K29" s="163"/>
      <c r="L29" s="146"/>
      <c r="M29" s="146"/>
      <c r="N29" s="146" t="s">
        <v>968</v>
      </c>
      <c r="O29" s="152"/>
      <c r="P29" s="155">
        <v>7</v>
      </c>
      <c r="Q29" s="146">
        <v>5</v>
      </c>
      <c r="R29" s="213">
        <v>3</v>
      </c>
      <c r="S29" s="180">
        <f t="shared" si="0"/>
        <v>105</v>
      </c>
    </row>
    <row r="30" spans="1:19" ht="85.05" customHeight="1" thickBot="1" x14ac:dyDescent="0.35">
      <c r="A30" s="342"/>
      <c r="B30" s="330"/>
      <c r="C30" s="330"/>
      <c r="D30" s="330"/>
      <c r="E30" s="52" t="s">
        <v>896</v>
      </c>
      <c r="F30" s="40" t="s">
        <v>897</v>
      </c>
      <c r="G30" s="40" t="s">
        <v>898</v>
      </c>
      <c r="H30" s="40"/>
      <c r="I30" s="57"/>
      <c r="J30" s="144" t="s">
        <v>1087</v>
      </c>
      <c r="K30" s="52"/>
      <c r="L30" s="40"/>
      <c r="M30" s="40"/>
      <c r="N30" s="40" t="s">
        <v>968</v>
      </c>
      <c r="O30" s="57"/>
      <c r="P30" s="148">
        <v>5</v>
      </c>
      <c r="Q30" s="40">
        <v>5</v>
      </c>
      <c r="R30" s="212">
        <v>4</v>
      </c>
      <c r="S30" s="180">
        <f t="shared" si="0"/>
        <v>100</v>
      </c>
    </row>
    <row r="31" spans="1:19" ht="85.05" customHeight="1" thickBot="1" x14ac:dyDescent="0.35">
      <c r="A31" s="343"/>
      <c r="B31" s="331"/>
      <c r="C31" s="331"/>
      <c r="D31" s="331"/>
      <c r="E31" s="121" t="s">
        <v>899</v>
      </c>
      <c r="F31" s="122" t="s">
        <v>900</v>
      </c>
      <c r="G31" s="122" t="s">
        <v>901</v>
      </c>
      <c r="H31" s="122"/>
      <c r="I31" s="123"/>
      <c r="J31" s="145" t="s">
        <v>1086</v>
      </c>
      <c r="K31" s="121"/>
      <c r="L31" s="122"/>
      <c r="M31" s="122" t="s">
        <v>968</v>
      </c>
      <c r="N31" s="122" t="s">
        <v>968</v>
      </c>
      <c r="O31" s="123"/>
      <c r="P31" s="149">
        <v>7</v>
      </c>
      <c r="Q31" s="122">
        <v>4</v>
      </c>
      <c r="R31" s="159">
        <v>3</v>
      </c>
      <c r="S31" s="180">
        <f t="shared" si="0"/>
        <v>84</v>
      </c>
    </row>
    <row r="32" spans="1:19" ht="85.05" customHeight="1" thickBot="1" x14ac:dyDescent="0.35">
      <c r="A32" s="329" t="s">
        <v>914</v>
      </c>
      <c r="B32" s="329" t="s">
        <v>913</v>
      </c>
      <c r="C32" s="329" t="s">
        <v>912</v>
      </c>
      <c r="D32" s="329" t="s">
        <v>911</v>
      </c>
      <c r="E32" s="118" t="s">
        <v>906</v>
      </c>
      <c r="F32" s="119" t="s">
        <v>907</v>
      </c>
      <c r="G32" s="119" t="s">
        <v>908</v>
      </c>
      <c r="H32" s="119"/>
      <c r="I32" s="120"/>
      <c r="J32" s="143" t="s">
        <v>1092</v>
      </c>
      <c r="K32" s="118"/>
      <c r="L32" s="119"/>
      <c r="M32" s="119"/>
      <c r="N32" s="119" t="s">
        <v>968</v>
      </c>
      <c r="O32" s="120"/>
      <c r="P32" s="118">
        <v>5</v>
      </c>
      <c r="Q32" s="119">
        <v>4</v>
      </c>
      <c r="R32" s="158">
        <v>3</v>
      </c>
      <c r="S32" s="180">
        <f t="shared" si="0"/>
        <v>60</v>
      </c>
    </row>
    <row r="33" spans="1:19" ht="85.05" customHeight="1" thickBot="1" x14ac:dyDescent="0.35">
      <c r="A33" s="331"/>
      <c r="B33" s="331"/>
      <c r="C33" s="331"/>
      <c r="D33" s="331"/>
      <c r="E33" s="121" t="s">
        <v>1088</v>
      </c>
      <c r="F33" s="122" t="s">
        <v>910</v>
      </c>
      <c r="G33" s="122" t="s">
        <v>909</v>
      </c>
      <c r="H33" s="122"/>
      <c r="I33" s="123"/>
      <c r="J33" s="145" t="s">
        <v>1093</v>
      </c>
      <c r="K33" s="121"/>
      <c r="L33" s="122"/>
      <c r="M33" s="122"/>
      <c r="N33" s="122" t="s">
        <v>968</v>
      </c>
      <c r="O33" s="123"/>
      <c r="P33" s="121">
        <v>5</v>
      </c>
      <c r="Q33" s="122">
        <v>4</v>
      </c>
      <c r="R33" s="159">
        <v>3</v>
      </c>
      <c r="S33" s="180">
        <f t="shared" si="0"/>
        <v>60</v>
      </c>
    </row>
    <row r="34" spans="1:19" ht="85.05" customHeight="1" thickBot="1" x14ac:dyDescent="0.35">
      <c r="A34" s="329" t="s">
        <v>927</v>
      </c>
      <c r="B34" s="329" t="s">
        <v>926</v>
      </c>
      <c r="C34" s="329" t="s">
        <v>925</v>
      </c>
      <c r="D34" s="329" t="s">
        <v>924</v>
      </c>
      <c r="E34" s="118" t="s">
        <v>915</v>
      </c>
      <c r="F34" s="119" t="s">
        <v>916</v>
      </c>
      <c r="G34" s="119" t="s">
        <v>917</v>
      </c>
      <c r="H34" s="119"/>
      <c r="I34" s="120"/>
      <c r="J34" s="160" t="s">
        <v>1089</v>
      </c>
      <c r="K34" s="118"/>
      <c r="L34" s="119"/>
      <c r="M34" s="119"/>
      <c r="N34" s="119" t="s">
        <v>968</v>
      </c>
      <c r="O34" s="120"/>
      <c r="P34" s="155">
        <v>5</v>
      </c>
      <c r="Q34" s="146">
        <v>4</v>
      </c>
      <c r="R34" s="213">
        <v>4</v>
      </c>
      <c r="S34" s="180">
        <f t="shared" si="0"/>
        <v>80</v>
      </c>
    </row>
    <row r="35" spans="1:19" ht="85.05" customHeight="1" thickBot="1" x14ac:dyDescent="0.35">
      <c r="A35" s="330"/>
      <c r="B35" s="330"/>
      <c r="C35" s="330"/>
      <c r="D35" s="330"/>
      <c r="E35" s="52" t="s">
        <v>918</v>
      </c>
      <c r="F35" s="40" t="s">
        <v>919</v>
      </c>
      <c r="G35" s="40" t="s">
        <v>920</v>
      </c>
      <c r="H35" s="40"/>
      <c r="I35" s="57"/>
      <c r="J35" s="144" t="s">
        <v>1090</v>
      </c>
      <c r="K35" s="52"/>
      <c r="L35" s="40"/>
      <c r="M35" s="40"/>
      <c r="N35" s="40" t="s">
        <v>968</v>
      </c>
      <c r="O35" s="57"/>
      <c r="P35" s="148">
        <v>5</v>
      </c>
      <c r="Q35" s="40">
        <v>4</v>
      </c>
      <c r="R35" s="212">
        <v>4</v>
      </c>
      <c r="S35" s="180">
        <f t="shared" si="0"/>
        <v>80</v>
      </c>
    </row>
    <row r="36" spans="1:19" ht="85.05" customHeight="1" thickBot="1" x14ac:dyDescent="0.35">
      <c r="A36" s="331"/>
      <c r="B36" s="331"/>
      <c r="C36" s="331"/>
      <c r="D36" s="331"/>
      <c r="E36" s="121" t="s">
        <v>921</v>
      </c>
      <c r="F36" s="122" t="s">
        <v>922</v>
      </c>
      <c r="G36" s="122" t="s">
        <v>923</v>
      </c>
      <c r="H36" s="122"/>
      <c r="I36" s="123"/>
      <c r="J36" s="145" t="s">
        <v>1091</v>
      </c>
      <c r="K36" s="121"/>
      <c r="L36" s="122"/>
      <c r="M36" s="122"/>
      <c r="N36" s="122" t="s">
        <v>968</v>
      </c>
      <c r="O36" s="123"/>
      <c r="P36" s="149">
        <v>5</v>
      </c>
      <c r="Q36" s="122">
        <v>5</v>
      </c>
      <c r="R36" s="159">
        <v>4</v>
      </c>
      <c r="S36" s="180">
        <f t="shared" si="0"/>
        <v>100</v>
      </c>
    </row>
    <row r="37" spans="1:19" ht="85.05" customHeight="1" thickBot="1" x14ac:dyDescent="0.35">
      <c r="A37" s="341" t="s">
        <v>936</v>
      </c>
      <c r="B37" s="329" t="s">
        <v>935</v>
      </c>
      <c r="C37" s="329" t="s">
        <v>934</v>
      </c>
      <c r="D37" s="329" t="s">
        <v>933</v>
      </c>
      <c r="E37" s="118" t="s">
        <v>928</v>
      </c>
      <c r="F37" s="119" t="s">
        <v>929</v>
      </c>
      <c r="G37" s="119" t="s">
        <v>930</v>
      </c>
      <c r="H37" s="119"/>
      <c r="I37" s="120"/>
      <c r="J37" s="143" t="s">
        <v>1095</v>
      </c>
      <c r="K37" s="118"/>
      <c r="L37" s="119"/>
      <c r="M37" s="119"/>
      <c r="N37" s="119" t="s">
        <v>968</v>
      </c>
      <c r="O37" s="120"/>
      <c r="P37" s="147">
        <v>5</v>
      </c>
      <c r="Q37" s="119">
        <v>3</v>
      </c>
      <c r="R37" s="158">
        <v>3</v>
      </c>
      <c r="S37" s="180">
        <f t="shared" si="0"/>
        <v>45</v>
      </c>
    </row>
    <row r="38" spans="1:19" ht="85.05" customHeight="1" thickBot="1" x14ac:dyDescent="0.35">
      <c r="A38" s="343"/>
      <c r="B38" s="331"/>
      <c r="C38" s="331"/>
      <c r="D38" s="331"/>
      <c r="E38" s="121" t="s">
        <v>1096</v>
      </c>
      <c r="F38" s="122" t="s">
        <v>931</v>
      </c>
      <c r="G38" s="122" t="s">
        <v>932</v>
      </c>
      <c r="H38" s="122"/>
      <c r="I38" s="123"/>
      <c r="J38" s="145" t="s">
        <v>1097</v>
      </c>
      <c r="K38" s="121"/>
      <c r="L38" s="122"/>
      <c r="M38" s="122"/>
      <c r="N38" s="122" t="s">
        <v>968</v>
      </c>
      <c r="O38" s="123"/>
      <c r="P38" s="149">
        <v>5</v>
      </c>
      <c r="Q38" s="122">
        <v>5</v>
      </c>
      <c r="R38" s="159">
        <v>3</v>
      </c>
      <c r="S38" s="180">
        <f t="shared" si="0"/>
        <v>75</v>
      </c>
    </row>
    <row r="39" spans="1:19" ht="85.05" customHeight="1" thickBot="1" x14ac:dyDescent="0.35">
      <c r="A39" s="341" t="s">
        <v>946</v>
      </c>
      <c r="B39" s="329" t="s">
        <v>945</v>
      </c>
      <c r="C39" s="329" t="s">
        <v>944</v>
      </c>
      <c r="D39" s="329" t="s">
        <v>943</v>
      </c>
      <c r="E39" s="147" t="s">
        <v>937</v>
      </c>
      <c r="F39" s="119" t="s">
        <v>938</v>
      </c>
      <c r="G39" s="119" t="s">
        <v>939</v>
      </c>
      <c r="H39" s="119"/>
      <c r="I39" s="158"/>
      <c r="J39" s="143" t="s">
        <v>1099</v>
      </c>
      <c r="K39" s="118"/>
      <c r="L39" s="119" t="s">
        <v>968</v>
      </c>
      <c r="M39" s="119"/>
      <c r="N39" s="119" t="s">
        <v>968</v>
      </c>
      <c r="O39" s="120"/>
      <c r="P39" s="147">
        <v>7</v>
      </c>
      <c r="Q39" s="119">
        <v>3</v>
      </c>
      <c r="R39" s="158">
        <v>3</v>
      </c>
      <c r="S39" s="180">
        <f t="shared" si="0"/>
        <v>63</v>
      </c>
    </row>
    <row r="40" spans="1:19" ht="85.05" customHeight="1" thickBot="1" x14ac:dyDescent="0.35">
      <c r="A40" s="343"/>
      <c r="B40" s="331"/>
      <c r="C40" s="331"/>
      <c r="D40" s="331"/>
      <c r="E40" s="149" t="s">
        <v>940</v>
      </c>
      <c r="F40" s="122" t="s">
        <v>941</v>
      </c>
      <c r="G40" s="122" t="s">
        <v>942</v>
      </c>
      <c r="H40" s="122"/>
      <c r="I40" s="159"/>
      <c r="J40" s="145" t="s">
        <v>1098</v>
      </c>
      <c r="K40" s="121"/>
      <c r="L40" s="122" t="s">
        <v>968</v>
      </c>
      <c r="M40" s="122"/>
      <c r="N40" s="122" t="s">
        <v>968</v>
      </c>
      <c r="O40" s="123"/>
      <c r="P40" s="149">
        <v>5</v>
      </c>
      <c r="Q40" s="122">
        <v>3</v>
      </c>
      <c r="R40" s="159">
        <v>3</v>
      </c>
      <c r="S40" s="180">
        <f t="shared" si="0"/>
        <v>45</v>
      </c>
    </row>
    <row r="41" spans="1:19" ht="85.05" customHeight="1" thickBot="1" x14ac:dyDescent="0.35">
      <c r="A41" s="329" t="s">
        <v>956</v>
      </c>
      <c r="B41" s="329" t="s">
        <v>955</v>
      </c>
      <c r="C41" s="329" t="s">
        <v>954</v>
      </c>
      <c r="D41" s="329" t="s">
        <v>953</v>
      </c>
      <c r="E41" s="118" t="s">
        <v>947</v>
      </c>
      <c r="F41" s="119" t="s">
        <v>948</v>
      </c>
      <c r="G41" s="119" t="s">
        <v>949</v>
      </c>
      <c r="H41" s="119"/>
      <c r="I41" s="120"/>
      <c r="J41" s="160" t="s">
        <v>1100</v>
      </c>
      <c r="K41" s="118"/>
      <c r="L41" s="119"/>
      <c r="M41" s="119"/>
      <c r="N41" s="119" t="s">
        <v>968</v>
      </c>
      <c r="O41" s="120"/>
      <c r="P41" s="155">
        <v>5</v>
      </c>
      <c r="Q41" s="146">
        <v>3</v>
      </c>
      <c r="R41" s="213">
        <v>3</v>
      </c>
      <c r="S41" s="180">
        <f t="shared" si="0"/>
        <v>45</v>
      </c>
    </row>
    <row r="42" spans="1:19" ht="85.05" customHeight="1" thickBot="1" x14ac:dyDescent="0.35">
      <c r="A42" s="331"/>
      <c r="B42" s="331"/>
      <c r="C42" s="331"/>
      <c r="D42" s="331"/>
      <c r="E42" s="121" t="s">
        <v>950</v>
      </c>
      <c r="F42" s="122" t="s">
        <v>951</v>
      </c>
      <c r="G42" s="122" t="s">
        <v>952</v>
      </c>
      <c r="H42" s="122"/>
      <c r="I42" s="123"/>
      <c r="J42" s="145" t="s">
        <v>1100</v>
      </c>
      <c r="K42" s="121"/>
      <c r="L42" s="122"/>
      <c r="M42" s="122"/>
      <c r="N42" s="122" t="s">
        <v>968</v>
      </c>
      <c r="O42" s="123"/>
      <c r="P42" s="149">
        <v>5</v>
      </c>
      <c r="Q42" s="122">
        <v>3</v>
      </c>
      <c r="R42" s="159">
        <v>3</v>
      </c>
      <c r="S42" s="169">
        <f t="shared" si="0"/>
        <v>45</v>
      </c>
    </row>
    <row r="43" spans="1:19" ht="85.05" customHeight="1" x14ac:dyDescent="0.3"/>
    <row r="44" spans="1:19" ht="85.05" customHeight="1" x14ac:dyDescent="0.3"/>
    <row r="45" spans="1:19" ht="85.05" customHeight="1" x14ac:dyDescent="0.3"/>
    <row r="46" spans="1:19" ht="85.05" customHeight="1" x14ac:dyDescent="0.3"/>
    <row r="47" spans="1:19" ht="85.05" customHeight="1" x14ac:dyDescent="0.3"/>
    <row r="48" spans="1:19" ht="85.05" customHeight="1" x14ac:dyDescent="0.3"/>
    <row r="49" ht="85.05" customHeight="1" x14ac:dyDescent="0.3"/>
    <row r="50" ht="85.05" customHeight="1" x14ac:dyDescent="0.3"/>
    <row r="51" ht="85.05" customHeight="1" x14ac:dyDescent="0.3"/>
    <row r="52" ht="85.05" customHeight="1" x14ac:dyDescent="0.3"/>
    <row r="53" ht="85.05" customHeight="1" x14ac:dyDescent="0.3"/>
    <row r="54" ht="85.05" customHeight="1" x14ac:dyDescent="0.3"/>
    <row r="55" ht="85.05" customHeight="1" x14ac:dyDescent="0.3"/>
    <row r="56" ht="85.05" customHeight="1" x14ac:dyDescent="0.3"/>
    <row r="57" ht="85.05" customHeight="1" x14ac:dyDescent="0.3"/>
    <row r="58" ht="85.05" customHeight="1" x14ac:dyDescent="0.3"/>
    <row r="59" ht="85.05" customHeight="1" x14ac:dyDescent="0.3"/>
    <row r="60" ht="85.05" customHeight="1" x14ac:dyDescent="0.3"/>
    <row r="61" ht="85.05" customHeight="1" x14ac:dyDescent="0.3"/>
    <row r="62" ht="85.05" customHeight="1" x14ac:dyDescent="0.3"/>
    <row r="63" ht="85.05" customHeight="1" x14ac:dyDescent="0.3"/>
    <row r="64" ht="85.05" customHeight="1" x14ac:dyDescent="0.3"/>
    <row r="65" ht="85.05" customHeight="1" x14ac:dyDescent="0.3"/>
    <row r="66" ht="85.05" customHeight="1" x14ac:dyDescent="0.3"/>
    <row r="67" ht="85.05" customHeight="1" x14ac:dyDescent="0.3"/>
    <row r="68" ht="85.05" customHeight="1" x14ac:dyDescent="0.3"/>
    <row r="69" ht="85.05" customHeight="1" x14ac:dyDescent="0.3"/>
    <row r="70" ht="85.05" customHeight="1" x14ac:dyDescent="0.3"/>
    <row r="71" ht="85.05" customHeight="1" x14ac:dyDescent="0.3"/>
    <row r="72" ht="85.05" customHeight="1" x14ac:dyDescent="0.3"/>
    <row r="73" ht="85.05" customHeight="1" x14ac:dyDescent="0.3"/>
    <row r="74" ht="85.05" customHeight="1" x14ac:dyDescent="0.3"/>
    <row r="75" ht="85.05" customHeight="1" x14ac:dyDescent="0.3"/>
    <row r="76" ht="85.05" customHeight="1" x14ac:dyDescent="0.3"/>
    <row r="77" ht="85.05" customHeight="1" x14ac:dyDescent="0.3"/>
    <row r="78" ht="85.05" customHeight="1" x14ac:dyDescent="0.3"/>
    <row r="79" ht="85.05" customHeight="1" x14ac:dyDescent="0.3"/>
    <row r="80" ht="85.05" customHeight="1" x14ac:dyDescent="0.3"/>
    <row r="81" ht="85.05" customHeight="1" x14ac:dyDescent="0.3"/>
    <row r="82" ht="85.05" customHeight="1" x14ac:dyDescent="0.3"/>
    <row r="83" ht="85.05" customHeight="1" x14ac:dyDescent="0.3"/>
    <row r="84" ht="85.05" customHeight="1" x14ac:dyDescent="0.3"/>
    <row r="85" ht="85.05" customHeight="1" x14ac:dyDescent="0.3"/>
    <row r="86" ht="85.05" customHeight="1" x14ac:dyDescent="0.3"/>
    <row r="87" ht="85.05" customHeight="1" x14ac:dyDescent="0.3"/>
    <row r="88" ht="85.05" customHeight="1" x14ac:dyDescent="0.3"/>
    <row r="89" ht="85.05" customHeight="1" x14ac:dyDescent="0.3"/>
    <row r="90" ht="85.05" customHeight="1" x14ac:dyDescent="0.3"/>
    <row r="91" ht="85.05" customHeight="1" x14ac:dyDescent="0.3"/>
    <row r="92" ht="85.05" customHeight="1" x14ac:dyDescent="0.3"/>
    <row r="93" ht="85.05" customHeight="1" x14ac:dyDescent="0.3"/>
    <row r="94" ht="85.05" customHeight="1" x14ac:dyDescent="0.3"/>
    <row r="95" ht="85.05" customHeight="1" x14ac:dyDescent="0.3"/>
    <row r="96" ht="85.05" customHeight="1" x14ac:dyDescent="0.3"/>
    <row r="97" ht="85.05" customHeight="1" x14ac:dyDescent="0.3"/>
    <row r="98" ht="25.2" customHeight="1" x14ac:dyDescent="0.3"/>
    <row r="99" ht="25.2" customHeight="1" x14ac:dyDescent="0.3"/>
    <row r="100" ht="25.2" customHeight="1" x14ac:dyDescent="0.3"/>
    <row r="101" ht="25.2" customHeight="1" x14ac:dyDescent="0.3"/>
    <row r="102" ht="25.2" customHeight="1" x14ac:dyDescent="0.3"/>
    <row r="103" ht="25.2" customHeight="1" x14ac:dyDescent="0.3"/>
    <row r="104" ht="25.2" customHeight="1" x14ac:dyDescent="0.3"/>
    <row r="105" ht="25.2" customHeight="1" x14ac:dyDescent="0.3"/>
    <row r="106" ht="25.2" customHeight="1" x14ac:dyDescent="0.3"/>
    <row r="107" ht="25.2" customHeight="1" x14ac:dyDescent="0.3"/>
    <row r="108" ht="25.2" customHeight="1" x14ac:dyDescent="0.3"/>
    <row r="109" ht="25.2" customHeight="1" x14ac:dyDescent="0.3"/>
    <row r="110" ht="25.2" customHeight="1" x14ac:dyDescent="0.3"/>
    <row r="111" ht="25.2" customHeight="1" x14ac:dyDescent="0.3"/>
    <row r="112" ht="25.2" customHeight="1" x14ac:dyDescent="0.3"/>
    <row r="113" ht="25.2" customHeight="1" x14ac:dyDescent="0.3"/>
    <row r="114" ht="25.2" customHeight="1" x14ac:dyDescent="0.3"/>
    <row r="115" ht="25.2" customHeight="1" x14ac:dyDescent="0.3"/>
    <row r="116" ht="25.2" customHeight="1" x14ac:dyDescent="0.3"/>
    <row r="117" ht="25.2" customHeight="1" x14ac:dyDescent="0.3"/>
    <row r="118" ht="25.2" customHeight="1" x14ac:dyDescent="0.3"/>
    <row r="119" ht="25.2" customHeight="1" x14ac:dyDescent="0.3"/>
    <row r="120" ht="25.2" customHeight="1" x14ac:dyDescent="0.3"/>
    <row r="121" ht="25.2" customHeight="1" x14ac:dyDescent="0.3"/>
    <row r="122" ht="25.2" customHeight="1" x14ac:dyDescent="0.3"/>
    <row r="123" ht="25.2" customHeight="1" x14ac:dyDescent="0.3"/>
    <row r="124" ht="25.2" customHeight="1" x14ac:dyDescent="0.3"/>
    <row r="125" ht="25.2" customHeight="1" x14ac:dyDescent="0.3"/>
    <row r="126" ht="25.2" customHeight="1" x14ac:dyDescent="0.3"/>
    <row r="127" ht="25.2" customHeight="1" x14ac:dyDescent="0.3"/>
    <row r="128" ht="25.2" customHeight="1" x14ac:dyDescent="0.3"/>
    <row r="129" ht="25.2" customHeight="1" x14ac:dyDescent="0.3"/>
    <row r="130" ht="25.2" customHeight="1" x14ac:dyDescent="0.3"/>
    <row r="131" ht="25.2" customHeight="1" x14ac:dyDescent="0.3"/>
    <row r="132" ht="25.2" customHeight="1" x14ac:dyDescent="0.3"/>
    <row r="133" ht="25.2" customHeight="1" x14ac:dyDescent="0.3"/>
    <row r="134" ht="25.2" customHeight="1" x14ac:dyDescent="0.3"/>
    <row r="135" ht="25.2" customHeight="1" x14ac:dyDescent="0.3"/>
    <row r="136" ht="25.2" customHeight="1" x14ac:dyDescent="0.3"/>
    <row r="137" ht="25.2" customHeight="1" x14ac:dyDescent="0.3"/>
    <row r="138" ht="25.2" customHeight="1" x14ac:dyDescent="0.3"/>
    <row r="139" ht="25.2" customHeight="1" x14ac:dyDescent="0.3"/>
    <row r="140" ht="25.2" customHeight="1" x14ac:dyDescent="0.3"/>
    <row r="141" ht="25.2" customHeight="1" x14ac:dyDescent="0.3"/>
    <row r="142" ht="25.2" customHeight="1" x14ac:dyDescent="0.3"/>
    <row r="143" ht="25.2" customHeight="1" x14ac:dyDescent="0.3"/>
    <row r="144" ht="25.2" customHeight="1" x14ac:dyDescent="0.3"/>
    <row r="145" ht="25.2" customHeight="1" x14ac:dyDescent="0.3"/>
    <row r="146" ht="25.2" customHeight="1" x14ac:dyDescent="0.3"/>
    <row r="147" ht="25.2" customHeight="1" x14ac:dyDescent="0.3"/>
    <row r="148" ht="25.2" customHeight="1" x14ac:dyDescent="0.3"/>
    <row r="149" ht="25.2" customHeight="1" x14ac:dyDescent="0.3"/>
    <row r="150" ht="25.2" customHeight="1" x14ac:dyDescent="0.3"/>
    <row r="151" ht="25.2" customHeight="1" x14ac:dyDescent="0.3"/>
    <row r="152" ht="25.2" customHeight="1" x14ac:dyDescent="0.3"/>
    <row r="153" ht="25.2" customHeight="1" x14ac:dyDescent="0.3"/>
    <row r="154" ht="25.2" customHeight="1" x14ac:dyDescent="0.3"/>
    <row r="155" ht="25.2" customHeight="1" x14ac:dyDescent="0.3"/>
    <row r="156" ht="25.2" customHeight="1" x14ac:dyDescent="0.3"/>
    <row r="157" ht="15" customHeight="1" x14ac:dyDescent="0.3"/>
  </sheetData>
  <mergeCells count="74">
    <mergeCell ref="A5:S5"/>
    <mergeCell ref="A1:S1"/>
    <mergeCell ref="A2:S2"/>
    <mergeCell ref="A4:C4"/>
    <mergeCell ref="E4:I4"/>
    <mergeCell ref="J4:S4"/>
    <mergeCell ref="A6:S6"/>
    <mergeCell ref="A7:S7"/>
    <mergeCell ref="A8:S8"/>
    <mergeCell ref="A9:A11"/>
    <mergeCell ref="B9:B11"/>
    <mergeCell ref="C9:C11"/>
    <mergeCell ref="D9:D11"/>
    <mergeCell ref="E9:I11"/>
    <mergeCell ref="J9:J11"/>
    <mergeCell ref="K9:O9"/>
    <mergeCell ref="A12:S12"/>
    <mergeCell ref="P9:P11"/>
    <mergeCell ref="Q9:Q11"/>
    <mergeCell ref="R9:R11"/>
    <mergeCell ref="S9:S11"/>
    <mergeCell ref="K10:K11"/>
    <mergeCell ref="L10:L11"/>
    <mergeCell ref="M10:M11"/>
    <mergeCell ref="N10:N11"/>
    <mergeCell ref="O10:O11"/>
    <mergeCell ref="C13:C14"/>
    <mergeCell ref="B13:B14"/>
    <mergeCell ref="A13:A14"/>
    <mergeCell ref="D15:D16"/>
    <mergeCell ref="C15:C16"/>
    <mergeCell ref="B15:B16"/>
    <mergeCell ref="A15:A16"/>
    <mergeCell ref="D13:D14"/>
    <mergeCell ref="D17:D19"/>
    <mergeCell ref="C17:C19"/>
    <mergeCell ref="B17:B19"/>
    <mergeCell ref="A17:A19"/>
    <mergeCell ref="D20:D21"/>
    <mergeCell ref="C20:C21"/>
    <mergeCell ref="B20:B21"/>
    <mergeCell ref="A20:A21"/>
    <mergeCell ref="D22:D24"/>
    <mergeCell ref="C22:C24"/>
    <mergeCell ref="B22:B24"/>
    <mergeCell ref="A22:A24"/>
    <mergeCell ref="D25:D27"/>
    <mergeCell ref="C25:C27"/>
    <mergeCell ref="B25:B27"/>
    <mergeCell ref="A25:A27"/>
    <mergeCell ref="D29:D31"/>
    <mergeCell ref="C29:C31"/>
    <mergeCell ref="B29:B31"/>
    <mergeCell ref="A29:A31"/>
    <mergeCell ref="D32:D33"/>
    <mergeCell ref="C32:C33"/>
    <mergeCell ref="B32:B33"/>
    <mergeCell ref="A32:A33"/>
    <mergeCell ref="B34:B36"/>
    <mergeCell ref="A34:A36"/>
    <mergeCell ref="D37:D38"/>
    <mergeCell ref="C37:C38"/>
    <mergeCell ref="B37:B38"/>
    <mergeCell ref="A37:A38"/>
    <mergeCell ref="D34:D36"/>
    <mergeCell ref="C34:C36"/>
    <mergeCell ref="D39:D40"/>
    <mergeCell ref="C39:C40"/>
    <mergeCell ref="B39:B40"/>
    <mergeCell ref="A39:A40"/>
    <mergeCell ref="D41:D42"/>
    <mergeCell ref="C41:C42"/>
    <mergeCell ref="B41:B42"/>
    <mergeCell ref="A41:A42"/>
  </mergeCells>
  <conditionalFormatting sqref="S13:S42">
    <cfRule type="colorScale" priority="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EE69A-1F6A-4D7F-997B-4E5B4AC1E0FC}">
  <dimension ref="A1:C13"/>
  <sheetViews>
    <sheetView workbookViewId="0">
      <selection activeCell="B12" sqref="B12"/>
    </sheetView>
  </sheetViews>
  <sheetFormatPr baseColWidth="10" defaultColWidth="11.44140625" defaultRowHeight="14.4" x14ac:dyDescent="0.3"/>
  <cols>
    <col min="1" max="1" width="26" customWidth="1"/>
    <col min="2" max="2" width="63.6640625" customWidth="1"/>
  </cols>
  <sheetData>
    <row r="1" spans="1:3" ht="20.399999999999999" customHeight="1" thickBot="1" x14ac:dyDescent="0.35">
      <c r="A1" s="347" t="s">
        <v>598</v>
      </c>
      <c r="B1" s="348"/>
      <c r="C1" s="349"/>
    </row>
    <row r="2" spans="1:3" ht="14.4" customHeight="1" thickBot="1" x14ac:dyDescent="0.35">
      <c r="A2" s="357" t="s">
        <v>599</v>
      </c>
      <c r="B2" s="358"/>
      <c r="C2" s="359"/>
    </row>
    <row r="3" spans="1:3" ht="14.4" customHeight="1" thickBot="1" x14ac:dyDescent="0.35">
      <c r="A3" s="5" t="s">
        <v>600</v>
      </c>
      <c r="B3" s="5" t="s">
        <v>601</v>
      </c>
      <c r="C3" s="5" t="s">
        <v>602</v>
      </c>
    </row>
    <row r="4" spans="1:3" x14ac:dyDescent="0.3">
      <c r="A4" s="350" t="s">
        <v>603</v>
      </c>
      <c r="B4" s="6" t="s">
        <v>604</v>
      </c>
      <c r="C4" s="7">
        <v>10</v>
      </c>
    </row>
    <row r="5" spans="1:3" x14ac:dyDescent="0.3">
      <c r="A5" s="351"/>
      <c r="B5" s="8" t="s">
        <v>605</v>
      </c>
      <c r="C5" s="9">
        <v>9</v>
      </c>
    </row>
    <row r="6" spans="1:3" ht="15" thickBot="1" x14ac:dyDescent="0.35">
      <c r="A6" s="352"/>
      <c r="B6" s="10" t="s">
        <v>606</v>
      </c>
      <c r="C6" s="11">
        <v>8</v>
      </c>
    </row>
    <row r="7" spans="1:3" x14ac:dyDescent="0.3">
      <c r="A7" s="353" t="s">
        <v>607</v>
      </c>
      <c r="B7" s="12" t="s">
        <v>608</v>
      </c>
      <c r="C7" s="13">
        <v>7</v>
      </c>
    </row>
    <row r="8" spans="1:3" ht="15.6" customHeight="1" thickBot="1" x14ac:dyDescent="0.35">
      <c r="A8" s="354"/>
      <c r="B8" s="14" t="s">
        <v>1007</v>
      </c>
      <c r="C8" s="15">
        <v>6</v>
      </c>
    </row>
    <row r="9" spans="1:3" x14ac:dyDescent="0.3">
      <c r="A9" s="350" t="s">
        <v>609</v>
      </c>
      <c r="B9" s="6" t="s">
        <v>610</v>
      </c>
      <c r="C9" s="7">
        <v>5</v>
      </c>
    </row>
    <row r="10" spans="1:3" ht="30" customHeight="1" thickBot="1" x14ac:dyDescent="0.35">
      <c r="A10" s="352"/>
      <c r="B10" s="16" t="s">
        <v>611</v>
      </c>
      <c r="C10" s="11">
        <v>4</v>
      </c>
    </row>
    <row r="11" spans="1:3" ht="27" customHeight="1" x14ac:dyDescent="0.3">
      <c r="A11" s="355" t="s">
        <v>612</v>
      </c>
      <c r="B11" s="17" t="s">
        <v>1166</v>
      </c>
      <c r="C11" s="13">
        <v>3</v>
      </c>
    </row>
    <row r="12" spans="1:3" ht="26.4" customHeight="1" thickBot="1" x14ac:dyDescent="0.35">
      <c r="A12" s="356"/>
      <c r="B12" s="14" t="s">
        <v>1167</v>
      </c>
      <c r="C12" s="15">
        <v>2</v>
      </c>
    </row>
    <row r="13" spans="1:3" ht="15" thickBot="1" x14ac:dyDescent="0.35">
      <c r="A13" s="18" t="s">
        <v>613</v>
      </c>
      <c r="B13" s="19" t="s">
        <v>614</v>
      </c>
      <c r="C13" s="20">
        <v>1</v>
      </c>
    </row>
  </sheetData>
  <mergeCells count="6">
    <mergeCell ref="A1:C1"/>
    <mergeCell ref="A4:A6"/>
    <mergeCell ref="A7:A8"/>
    <mergeCell ref="A9:A10"/>
    <mergeCell ref="A11:A12"/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DB88-27D1-40DD-8C6C-CDE91F6B3E2F}">
  <dimension ref="A1:C13"/>
  <sheetViews>
    <sheetView workbookViewId="0">
      <selection activeCell="B26" sqref="B26"/>
    </sheetView>
  </sheetViews>
  <sheetFormatPr baseColWidth="10" defaultColWidth="11.44140625" defaultRowHeight="14.4" x14ac:dyDescent="0.3"/>
  <cols>
    <col min="1" max="1" width="26" customWidth="1"/>
    <col min="2" max="2" width="63.6640625" customWidth="1"/>
    <col min="3" max="3" width="11.5546875" customWidth="1"/>
  </cols>
  <sheetData>
    <row r="1" spans="1:3" ht="20.399999999999999" customHeight="1" thickBot="1" x14ac:dyDescent="0.35">
      <c r="A1" s="347" t="s">
        <v>615</v>
      </c>
      <c r="B1" s="348"/>
      <c r="C1" s="349"/>
    </row>
    <row r="2" spans="1:3" ht="15" thickBot="1" x14ac:dyDescent="0.35">
      <c r="A2" s="357" t="s">
        <v>616</v>
      </c>
      <c r="B2" s="358"/>
      <c r="C2" s="359"/>
    </row>
    <row r="3" spans="1:3" ht="14.4" customHeight="1" thickBot="1" x14ac:dyDescent="0.35">
      <c r="A3" s="5" t="s">
        <v>958</v>
      </c>
      <c r="B3" s="5" t="s">
        <v>601</v>
      </c>
      <c r="C3" s="5" t="s">
        <v>602</v>
      </c>
    </row>
    <row r="4" spans="1:3" x14ac:dyDescent="0.3">
      <c r="A4" s="365" t="s">
        <v>617</v>
      </c>
      <c r="B4" s="29" t="s">
        <v>618</v>
      </c>
      <c r="C4" s="30">
        <v>10</v>
      </c>
    </row>
    <row r="5" spans="1:3" ht="15" thickBot="1" x14ac:dyDescent="0.35">
      <c r="A5" s="366"/>
      <c r="B5" s="31" t="s">
        <v>619</v>
      </c>
      <c r="C5" s="32">
        <v>9</v>
      </c>
    </row>
    <row r="6" spans="1:3" x14ac:dyDescent="0.3">
      <c r="A6" s="360" t="s">
        <v>620</v>
      </c>
      <c r="B6" s="21" t="s">
        <v>621</v>
      </c>
      <c r="C6" s="22">
        <v>8</v>
      </c>
    </row>
    <row r="7" spans="1:3" ht="15" thickBot="1" x14ac:dyDescent="0.35">
      <c r="A7" s="361"/>
      <c r="B7" s="23" t="s">
        <v>622</v>
      </c>
      <c r="C7" s="24">
        <v>7</v>
      </c>
    </row>
    <row r="8" spans="1:3" x14ac:dyDescent="0.3">
      <c r="A8" s="367" t="s">
        <v>623</v>
      </c>
      <c r="B8" s="33" t="s">
        <v>624</v>
      </c>
      <c r="C8" s="30">
        <v>6</v>
      </c>
    </row>
    <row r="9" spans="1:3" ht="15" thickBot="1" x14ac:dyDescent="0.35">
      <c r="A9" s="368"/>
      <c r="B9" s="31" t="s">
        <v>625</v>
      </c>
      <c r="C9" s="32">
        <v>5</v>
      </c>
    </row>
    <row r="10" spans="1:3" x14ac:dyDescent="0.3">
      <c r="A10" s="362" t="s">
        <v>626</v>
      </c>
      <c r="B10" s="25" t="s">
        <v>627</v>
      </c>
      <c r="C10" s="22">
        <v>4</v>
      </c>
    </row>
    <row r="11" spans="1:3" x14ac:dyDescent="0.3">
      <c r="A11" s="363"/>
      <c r="B11" s="26" t="s">
        <v>628</v>
      </c>
      <c r="C11" s="27">
        <v>3</v>
      </c>
    </row>
    <row r="12" spans="1:3" ht="15" thickBot="1" x14ac:dyDescent="0.35">
      <c r="A12" s="364"/>
      <c r="B12" s="28" t="s">
        <v>629</v>
      </c>
      <c r="C12" s="24">
        <v>2</v>
      </c>
    </row>
    <row r="13" spans="1:3" ht="29.4" customHeight="1" thickBot="1" x14ac:dyDescent="0.35">
      <c r="A13" s="34" t="s">
        <v>630</v>
      </c>
      <c r="B13" s="35" t="s">
        <v>631</v>
      </c>
      <c r="C13" s="36">
        <v>1</v>
      </c>
    </row>
  </sheetData>
  <mergeCells count="6">
    <mergeCell ref="A6:A7"/>
    <mergeCell ref="A10:A12"/>
    <mergeCell ref="A1:C1"/>
    <mergeCell ref="A2:C2"/>
    <mergeCell ref="A4:A5"/>
    <mergeCell ref="A8:A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F1BD5-B967-4461-9FF0-86107E838542}">
  <dimension ref="A16:C29"/>
  <sheetViews>
    <sheetView topLeftCell="A17" workbookViewId="0">
      <selection activeCell="F33" sqref="F33"/>
    </sheetView>
  </sheetViews>
  <sheetFormatPr baseColWidth="10" defaultColWidth="11.44140625" defaultRowHeight="14.4" x14ac:dyDescent="0.3"/>
  <cols>
    <col min="1" max="1" width="26" customWidth="1"/>
    <col min="2" max="2" width="63.6640625" customWidth="1"/>
  </cols>
  <sheetData>
    <row r="16" ht="15" thickBot="1" x14ac:dyDescent="0.35"/>
    <row r="17" spans="1:3" ht="20.399999999999999" customHeight="1" thickBot="1" x14ac:dyDescent="0.35">
      <c r="A17" s="347" t="s">
        <v>632</v>
      </c>
      <c r="B17" s="348"/>
      <c r="C17" s="349"/>
    </row>
    <row r="18" spans="1:3" ht="14.4" customHeight="1" thickBot="1" x14ac:dyDescent="0.35">
      <c r="A18" s="357" t="s">
        <v>633</v>
      </c>
      <c r="B18" s="358"/>
      <c r="C18" s="359"/>
    </row>
    <row r="19" spans="1:3" ht="15" thickBot="1" x14ac:dyDescent="0.35">
      <c r="A19" s="5" t="s">
        <v>959</v>
      </c>
      <c r="B19" s="5" t="s">
        <v>601</v>
      </c>
      <c r="C19" s="5" t="s">
        <v>602</v>
      </c>
    </row>
    <row r="20" spans="1:3" x14ac:dyDescent="0.3">
      <c r="A20" s="380" t="s">
        <v>957</v>
      </c>
      <c r="B20" s="379" t="s">
        <v>960</v>
      </c>
      <c r="C20" s="187">
        <v>10</v>
      </c>
    </row>
    <row r="21" spans="1:3" x14ac:dyDescent="0.3">
      <c r="A21" s="370"/>
      <c r="B21" s="372"/>
      <c r="C21" s="188">
        <v>9</v>
      </c>
    </row>
    <row r="22" spans="1:3" ht="15" thickBot="1" x14ac:dyDescent="0.35">
      <c r="A22" s="373" t="s">
        <v>963</v>
      </c>
      <c r="B22" s="376" t="s">
        <v>961</v>
      </c>
      <c r="C22" s="191">
        <v>8</v>
      </c>
    </row>
    <row r="23" spans="1:3" x14ac:dyDescent="0.3">
      <c r="A23" s="374"/>
      <c r="B23" s="377"/>
      <c r="C23" s="192">
        <v>7</v>
      </c>
    </row>
    <row r="24" spans="1:3" ht="15" thickBot="1" x14ac:dyDescent="0.35">
      <c r="A24" s="369" t="s">
        <v>962</v>
      </c>
      <c r="B24" s="371" t="s">
        <v>966</v>
      </c>
      <c r="C24" s="189">
        <v>6</v>
      </c>
    </row>
    <row r="25" spans="1:3" x14ac:dyDescent="0.3">
      <c r="A25" s="370"/>
      <c r="B25" s="372"/>
      <c r="C25" s="187">
        <v>5</v>
      </c>
    </row>
    <row r="26" spans="1:3" ht="15" thickBot="1" x14ac:dyDescent="0.35">
      <c r="A26" s="373" t="s">
        <v>964</v>
      </c>
      <c r="B26" s="376" t="s">
        <v>965</v>
      </c>
      <c r="C26" s="191">
        <v>4</v>
      </c>
    </row>
    <row r="27" spans="1:3" x14ac:dyDescent="0.3">
      <c r="A27" s="374"/>
      <c r="B27" s="377"/>
      <c r="C27" s="192">
        <v>3</v>
      </c>
    </row>
    <row r="28" spans="1:3" ht="15" thickBot="1" x14ac:dyDescent="0.35">
      <c r="A28" s="369" t="s">
        <v>613</v>
      </c>
      <c r="B28" s="371" t="s">
        <v>967</v>
      </c>
      <c r="C28" s="189">
        <v>2</v>
      </c>
    </row>
    <row r="29" spans="1:3" ht="15" thickBot="1" x14ac:dyDescent="0.35">
      <c r="A29" s="375"/>
      <c r="B29" s="378"/>
      <c r="C29" s="190">
        <v>1</v>
      </c>
    </row>
  </sheetData>
  <mergeCells count="12">
    <mergeCell ref="A17:C17"/>
    <mergeCell ref="A18:C18"/>
    <mergeCell ref="B20:B21"/>
    <mergeCell ref="A20:A21"/>
    <mergeCell ref="A22:A23"/>
    <mergeCell ref="B22:B23"/>
    <mergeCell ref="A24:A25"/>
    <mergeCell ref="B24:B25"/>
    <mergeCell ref="A26:A27"/>
    <mergeCell ref="A28:A29"/>
    <mergeCell ref="B26:B27"/>
    <mergeCell ref="B28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AMEF PROPULSIÓN</vt:lpstr>
      <vt:lpstr>AMEF TRENPOT</vt:lpstr>
      <vt:lpstr>AMEF FRENOS</vt:lpstr>
      <vt:lpstr>AMEF AC</vt:lpstr>
      <vt:lpstr>AMEF SYD</vt:lpstr>
      <vt:lpstr>AMEF ELECT</vt:lpstr>
      <vt:lpstr>AMEF CARR</vt:lpstr>
      <vt:lpstr>SEVERIDAD</vt:lpstr>
      <vt:lpstr>OCURRENCIA</vt:lpstr>
      <vt:lpstr>DETECCIÓN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MANTILLA</dc:creator>
  <cp:keywords/>
  <dc:description/>
  <cp:lastModifiedBy>CESAR MANTILLA</cp:lastModifiedBy>
  <cp:revision/>
  <dcterms:created xsi:type="dcterms:W3CDTF">2024-09-16T15:38:08Z</dcterms:created>
  <dcterms:modified xsi:type="dcterms:W3CDTF">2025-06-14T16:39:48Z</dcterms:modified>
  <cp:category/>
  <cp:contentStatus/>
</cp:coreProperties>
</file>